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Бюджетний запит\Бюджет 2024\Бюджетні запити 2024\"/>
    </mc:Choice>
  </mc:AlternateContent>
  <bookViews>
    <workbookView xWindow="390" yWindow="1005" windowWidth="27795" windowHeight="14385" tabRatio="522"/>
  </bookViews>
  <sheets>
    <sheet name="Додаток2 КПК1216017" sheetId="6" r:id="rId1"/>
  </sheets>
  <definedNames>
    <definedName name="_xlnm.Print_Area" localSheetId="0">'Додаток2 КПК1216017'!$A$1:$BY$278</definedName>
  </definedNames>
  <calcPr calcId="162913"/>
</workbook>
</file>

<file path=xl/calcChain.xml><?xml version="1.0" encoding="utf-8"?>
<calcChain xmlns="http://schemas.openxmlformats.org/spreadsheetml/2006/main">
  <c r="BH255" i="6" l="1"/>
  <c r="AT255" i="6"/>
  <c r="AJ255" i="6"/>
  <c r="BG246" i="6"/>
  <c r="AQ246" i="6"/>
  <c r="AZ223" i="6"/>
  <c r="AK223" i="6"/>
  <c r="AZ222" i="6"/>
  <c r="AK222" i="6"/>
  <c r="AZ221" i="6"/>
  <c r="AK221" i="6"/>
  <c r="BO213" i="6"/>
  <c r="AZ213" i="6"/>
  <c r="AK213" i="6"/>
  <c r="BO212" i="6"/>
  <c r="AZ212" i="6"/>
  <c r="AK212" i="6"/>
  <c r="BO211" i="6"/>
  <c r="AZ211" i="6"/>
  <c r="AK211" i="6"/>
  <c r="BD108" i="6"/>
  <c r="AJ108" i="6"/>
  <c r="BD107" i="6"/>
  <c r="AJ107" i="6"/>
  <c r="BD106" i="6"/>
  <c r="AJ106" i="6"/>
  <c r="BD105" i="6"/>
  <c r="AJ105" i="6"/>
  <c r="BD104" i="6"/>
  <c r="AJ104" i="6"/>
  <c r="BD103" i="6"/>
  <c r="AJ103" i="6"/>
  <c r="BD102" i="6"/>
  <c r="AJ102" i="6"/>
  <c r="BU94" i="6"/>
  <c r="BB94" i="6"/>
  <c r="AI94" i="6"/>
  <c r="BU93" i="6"/>
  <c r="BB93" i="6"/>
  <c r="AI93" i="6"/>
  <c r="BU92" i="6"/>
  <c r="BB92" i="6"/>
  <c r="AI92" i="6"/>
  <c r="BU91" i="6"/>
  <c r="BB91" i="6"/>
  <c r="AI91" i="6"/>
  <c r="BU90" i="6"/>
  <c r="BB90" i="6"/>
  <c r="AI90" i="6"/>
  <c r="BU89" i="6"/>
  <c r="BB89" i="6"/>
  <c r="AI89" i="6"/>
  <c r="BU88" i="6"/>
  <c r="BB88" i="6"/>
  <c r="AI88" i="6"/>
  <c r="BG78" i="6"/>
  <c r="AM78" i="6"/>
  <c r="BG70" i="6"/>
  <c r="AM70" i="6"/>
  <c r="BG69" i="6"/>
  <c r="AM69" i="6"/>
  <c r="BG68" i="6"/>
  <c r="AM68" i="6"/>
  <c r="BU60" i="6"/>
  <c r="BB60" i="6"/>
  <c r="AI60" i="6"/>
  <c r="BU52" i="6"/>
  <c r="BB52" i="6"/>
  <c r="AI52" i="6"/>
  <c r="BU51" i="6"/>
  <c r="BB51" i="6"/>
  <c r="AI51" i="6"/>
  <c r="BU50" i="6"/>
  <c r="BB50" i="6"/>
  <c r="AI50" i="6"/>
  <c r="BG40" i="6"/>
  <c r="AM40" i="6"/>
  <c r="BG39" i="6"/>
  <c r="AM39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<sst xmlns="http://schemas.openxmlformats.org/spreadsheetml/2006/main" count="823" uniqueCount="294">
  <si>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</si>
  <si>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</si>
  <si>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</si>
  <si>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</si>
  <si>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</si>
  <si>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</si>
  <si>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</si>
  <si>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</si>
  <si>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</si>
  <si>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</si>
  <si>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</si>
  <si>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</si>
  <si>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</si>
  <si>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</si>
  <si>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</si>
  <si>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</si>
  <si>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</si>
  <si>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</si>
  <si>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</si>
  <si>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</si>
  <si>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</si>
  <si>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</si>
  <si>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</si>
  <si>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</si>
  <si>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</si>
  <si>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</si>
  <si>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</si>
  <si>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</si>
  <si>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</si>
  <si>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</si>
  <si>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</si>
  <si>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</si>
  <si>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</si>
  <si>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</si>
  <si>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</si>
  <si>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</si>
  <si>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</si>
  <si>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</si>
  <si>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</si>
  <si>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</si>
  <si>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</si>
  <si>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</si>
  <si>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</si>
  <si>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</si>
  <si>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</si>
  <si>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</si>
  <si>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</si>
  <si>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</si>
  <si>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</si>
  <si>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</si>
  <si>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</si>
  <si>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</si>
  <si>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</si>
  <si>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</si>
  <si>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</si>
  <si>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</si>
  <si>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</si>
  <si>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</si>
  <si>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</si>
  <si>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</si>
  <si>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</si>
  <si>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</si>
  <si>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</si>
  <si>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</si>
  <si>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</si>
  <si>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</si>
  <si>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</si>
  <si>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</si>
  <si>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</si>
  <si>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</si>
  <si>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</si>
  <si>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</si>
  <si>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</si>
  <si>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</si>
  <si>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</si>
  <si>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</si>
  <si>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</si>
  <si>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</si>
  <si>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</si>
  <si>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</si>
  <si>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</si>
  <si>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</si>
  <si>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</si>
  <si>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</si>
  <si>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</si>
  <si>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</si>
  <si>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</si>
  <si>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</si>
  <si>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</si>
  <si>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</si>
  <si>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</si>
  <si>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</si>
  <si>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</si>
  <si>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</si>
  <si>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</si>
  <si>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</si>
  <si>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</si>
  <si>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</si>
  <si>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</si>
  <si>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</si>
  <si>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</si>
  <si>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</si>
  <si>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</si>
  <si>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</si>
  <si>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</si>
  <si>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</si>
  <si>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</si>
  <si>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</si>
  <si>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</si>
  <si>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</si>
  <si>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</si>
  <si>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</si>
  <si>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</si>
  <si>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</si>
  <si>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</si>
  <si>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</si>
  <si>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</si>
  <si>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</si>
  <si>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</si>
  <si>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</si>
  <si>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</si>
  <si>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</si>
  <si>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</si>
  <si>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</si>
  <si>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</si>
  <si>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</si>
  <si>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</si>
  <si>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</si>
  <si>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</si>
  <si>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</si>
  <si>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</si>
  <si>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</si>
  <si>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</si>
  <si>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</si>
  <si>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</si>
  <si>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</si>
  <si>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</si>
  <si>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</si>
  <si>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</si>
  <si>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</si>
  <si>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</si>
  <si>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</si>
  <si>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</si>
  <si>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</si>
  <si>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</si>
  <si>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</si>
  <si>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</si>
  <si>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</si>
  <si>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</si>
  <si>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</si>
  <si>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</si>
  <si>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</si>
  <si>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</si>
  <si>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</si>
  <si>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</si>
  <si>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</si>
  <si>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</si>
  <si>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</si>
  <si>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</si>
  <si>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</si>
  <si>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</si>
  <si>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</si>
  <si>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</si>
  <si>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</si>
  <si>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</si>
  <si>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</si>
  <si>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</si>
  <si>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</si>
  <si>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</si>
  <si>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</si>
  <si>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</si>
  <si>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</si>
  <si>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</si>
  <si>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</si>
  <si>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Оплата послуг (крім комунальних)</t>
  </si>
  <si>
    <t>Оплата теплопостачання</t>
  </si>
  <si>
    <t>Послуга з постачання теплової енергії</t>
  </si>
  <si>
    <t>Оцінка обєктів</t>
  </si>
  <si>
    <t>Технічна інвентаризація об'єктів</t>
  </si>
  <si>
    <t>Оформлення технічного паспорту</t>
  </si>
  <si>
    <t>Підготовка довідки про знищення об'єкта нерухомого майна</t>
  </si>
  <si>
    <t>Оприлюднення інформації у друкованих засобах масової інформації</t>
  </si>
  <si>
    <t>затрат</t>
  </si>
  <si>
    <t xml:space="preserve">formula=RC[-16]+RC[-8]                          </t>
  </si>
  <si>
    <t>Обсяг видатків на проведення технічної інвентаризації</t>
  </si>
  <si>
    <t>грн.</t>
  </si>
  <si>
    <t>Звіт за 2022 рік</t>
  </si>
  <si>
    <t>Обсяг видатків передбачених на оцінку об`єктів</t>
  </si>
  <si>
    <t>Звіт за 2022 рік, кошторис на 2023 рік</t>
  </si>
  <si>
    <t>Обсяг видатків на постачання теплової енергії</t>
  </si>
  <si>
    <t>Обсяг видатків передбачених на оформлення технічного паспорту</t>
  </si>
  <si>
    <t>Кошторис на 2023 рік</t>
  </si>
  <si>
    <t>Кількість довідок про знищення об`єкта нерухомого майна необхідно</t>
  </si>
  <si>
    <t>од.</t>
  </si>
  <si>
    <t>Кількість об'єктів нерухомого майна, які необхідно знищити</t>
  </si>
  <si>
    <t>Кількість послуг з оприлюднення інформації у друкованих засобах масової інформації необхідно провести</t>
  </si>
  <si>
    <t>Граничний обсяг видатків на 2024 рік</t>
  </si>
  <si>
    <t>Кількість об`єктів житлово-комунального господарства що потребують проведення технічної інвентаризації</t>
  </si>
  <si>
    <t>Граничний обсяг видатків на 2024-2026 роки</t>
  </si>
  <si>
    <t>Кількість об`єктів житлово-комунального господарства, що потребують проведення незалежної оцінки</t>
  </si>
  <si>
    <t>продукту</t>
  </si>
  <si>
    <t>Кількість об`єктів на яких планується проведення технічної інвентаризації</t>
  </si>
  <si>
    <t>Звіт за 2022 рік та прогнозна кількість об'єктів на 2024-2026 роки</t>
  </si>
  <si>
    <t>Кількість об`єктів, які планується оцінити</t>
  </si>
  <si>
    <t>Звіт за 2022 рік, розшифровка до кошторису на 2023 рік та прогнозна кількість на 2024-2026 роки</t>
  </si>
  <si>
    <t>Кількість квартир які були забезпечені тепловою енергією</t>
  </si>
  <si>
    <t>Кількість технічних паспортів які необхідно оформити</t>
  </si>
  <si>
    <t>Затверджений перелік об'єктів на яких планується виготовити технічні паспорти в 2023 рік</t>
  </si>
  <si>
    <t>Кількість довідок про знищення об`єкта нерухомого майна планується замовити</t>
  </si>
  <si>
    <t>Прогнозна кількість на 2024 рік</t>
  </si>
  <si>
    <t>Кількість послуг з оприлюднення інформації у друкованих засобах масової інформації планується провести</t>
  </si>
  <si>
    <t>Прогнозна кількість послуг на 2024 рік</t>
  </si>
  <si>
    <t>ефективності</t>
  </si>
  <si>
    <t>Середні витрати на проведення 1 технічної інвентаризації</t>
  </si>
  <si>
    <t>Розрахунково (відношення суми коштів до кількості проведеної  інвентаризації об'єктів)</t>
  </si>
  <si>
    <t>Середні витрати на проведення незалежної оцінки 1 об`єкта</t>
  </si>
  <si>
    <t>Розрахунково (відношення суми коштів до кількості проведеної оцінки)</t>
  </si>
  <si>
    <t>Середні витрати на одну квартиру</t>
  </si>
  <si>
    <t>Розрахунково (відношення суми коштів до кількості квартир, які отримали послугу з постачання теплової енергії)</t>
  </si>
  <si>
    <t>Середні витрати на оформлення 1 технічного паспорту</t>
  </si>
  <si>
    <t>Розрахунково (відношеннясуми коштів до кількості технічних паспортів)</t>
  </si>
  <si>
    <t>Середні витрати на одну довідку про знищення об`єкта нерухомого майна</t>
  </si>
  <si>
    <t>Розрахунково (відношення суми коштів до кількості довідок, які необхідно замовити)</t>
  </si>
  <si>
    <t>Середні витрати на одну замовлену послугу з оприлюднення інформації у друкованих засобах масової інформації</t>
  </si>
  <si>
    <t>Розрахунково (відношення суми коштів до кількості послуг які планується замовити)</t>
  </si>
  <si>
    <t>якості</t>
  </si>
  <si>
    <t>Рівень готовності технічної інвентаризації</t>
  </si>
  <si>
    <t>відс.</t>
  </si>
  <si>
    <t>Наявність технічної документації</t>
  </si>
  <si>
    <t>Рівень готовності оцінки об'єктів</t>
  </si>
  <si>
    <t>Наявна документація (оцінка) об'єкта</t>
  </si>
  <si>
    <t>Рівень готовності технічних паспортів</t>
  </si>
  <si>
    <t>Наявність виготовленого технічного паспорту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</si>
  <si>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</si>
  <si>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</si>
  <si>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</si>
  <si>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"Реформування та розвитку житлово-комунального господарства та об'єктів благоустрою м. Павлоград на 2020-2024 роки"</t>
  </si>
  <si>
    <t>рішення міської ради від 17.09.2019 р. № 1825-54/VII</t>
  </si>
  <si>
    <t>Програма "Реформування та розвитку житлово-комунального господарства та об'єктів благоустрою м. Павлоград на 2025-2029 роки"</t>
  </si>
  <si>
    <t>проект</t>
  </si>
  <si>
    <t>Забезпечення виконання інших функцій загального характеру в сфері комунального господарства</t>
  </si>
  <si>
    <t>Підвищення якості житлово-комунаних послуг м. Павлоград</t>
  </si>
  <si>
    <t>За рахунок коштів бюджету Павлоградської міської територіальної громади у 2022 році було проведено незалежну оцінку будівлі по вул. Миру,147 з метою переоцінки балансової вартості, проведено технічну інвентаризацію квартири № 29 по вул. Некрасова, 3 з метою подальшої реєстрації права комунальної власності та сплачено за надану послугу теплопостачання квартир, які придбані для внутрішньо-переміщених осіб. В 2023 році, для постановки на баланс будівель, планується проведення незалежної оцінки та оформлення технічної інвентаризації об'єктів. Виділення коштів у 2024 році надасть змогу забезпечити проведення технічної інвентаризації гаражу, що має ознаки безхазяйного, в районі вул. Довженка Олександра, 14 та провести незалежну оцінку нежитлового приміщення по вул. Дніпровська, 348/33 з метою переоцінки балансової вартості. Також планується підготовка довідки про знищення об'єкта нерухомого майна по вул. Соборна, 105б та замовлення послуги з оприлюднення інформації у друкованих засобах масової інформації. З метою переоцінки балансової вартості будівель та реєстрації права комунальної власності є необхідність передбачити видатки  у бюджеті ПМТГ на 2025-2026 роках на проведення незалежної оцінки  та проведення технічної інвентаризації об'єктів.</t>
  </si>
  <si>
    <t>(1)(2)</t>
  </si>
  <si>
    <t>Управлiння комунального господарства та будiвництва Павлоградської мiської ради</t>
  </si>
  <si>
    <t>Керівник установи</t>
  </si>
  <si>
    <t>Керівник фінансової служби</t>
  </si>
  <si>
    <t>Завгородній А. Ю.</t>
  </si>
  <si>
    <t>Шкарупа О. О.</t>
  </si>
  <si>
    <t>26137720</t>
  </si>
  <si>
    <t>0458400000</t>
  </si>
  <si>
    <t>(грн)</t>
  </si>
  <si>
    <t>2022 рік (звіт)</t>
  </si>
  <si>
    <t>1) кредиторська заборгованість місцевого бюджету у 2022 році:</t>
  </si>
  <si>
    <t>Дебіторська заборгованість на 01.01.2022</t>
  </si>
  <si>
    <t>2023 рік (затверджено)</t>
  </si>
  <si>
    <t>2023 рік (план)</t>
  </si>
  <si>
    <t>2023 рік</t>
  </si>
  <si>
    <t>3) дебіторська заборгованість у 2022 - 2023 роках:</t>
  </si>
  <si>
    <t>Дебіторська заборгованість на 01.01.2023</t>
  </si>
  <si>
    <t>4) аналіз управління бюджетними зобов'язаннями та пропозиції щодо упорядкування бюджетних зобов'язань у 2023 році.</t>
  </si>
  <si>
    <t>внаслідок використання коштів спеціального фонду бюджету у 2022 році, та очікувані результати у 2023 році.</t>
  </si>
  <si>
    <t>1) надходження для виконання бюджетної програми у 2022 - 2024 роках:</t>
  </si>
  <si>
    <t>2024 рік (проект)</t>
  </si>
  <si>
    <t>1) видатки за кодами Економічної класифікації видатків бюджету у 2022 - 2024 роках:</t>
  </si>
  <si>
    <t>2) надання кредитів за кодами Класифікації кредитування бюджету у 2022 - 2024 роках:</t>
  </si>
  <si>
    <t>1) витрати за напрямами використання бюджетних коштів у 2022 - 2024 роках:</t>
  </si>
  <si>
    <t>1) результативні показники бюджетної програми у 2022 - 2024 роках:</t>
  </si>
  <si>
    <t>2024 рік</t>
  </si>
  <si>
    <t>1) місцеві/регіональні програми, які виконуються в межах бюджетної програми у 2022 - 2024 роках:</t>
  </si>
  <si>
    <t>14. Бюджетні зобов’язання у 2022 - 2024 роках:</t>
  </si>
  <si>
    <t xml:space="preserve">2) кредиторська заборгованість місцевого бюджету у 2023 - 2024 роках: </t>
  </si>
  <si>
    <t>Очікувана дебіторська заборгованость  на 01.01.2024</t>
  </si>
  <si>
    <t>2025 рік (прогноз)</t>
  </si>
  <si>
    <t>2025 рік</t>
  </si>
  <si>
    <t>БЮДЖЕТНИЙ ЗАПИТ НА 2024-2026 РОКИ індивідуальний (Форма 2024-2)</t>
  </si>
  <si>
    <t>4. Мета та завдання бюджетної програми на 2024 - 2026 роки</t>
  </si>
  <si>
    <t>2) надходження для виконання бюджетної програми  у 2025 - 2026 роках:</t>
  </si>
  <si>
    <t>2026 рік (прогноз)</t>
  </si>
  <si>
    <t>3) видатки за кодами Економічної класифікації видатків бюджету у 2025 - 2026 роках:</t>
  </si>
  <si>
    <t>4) надання кредитів за кодами Класифікації кредитування бюджету у 2025 - 2026 роках:</t>
  </si>
  <si>
    <t>2) витрати за напрямами використання бюджетних коштів у 2025 - 2026 роках:</t>
  </si>
  <si>
    <t>2) результативні показники бюджетної програми у 2025 - 2026 роках:</t>
  </si>
  <si>
    <t xml:space="preserve">2026 рік </t>
  </si>
  <si>
    <t>2) місцеві/регіональні програми, які виконуються в межах бюджетної програми у 2025 - 2026 роках:</t>
  </si>
  <si>
    <t>12. Об’єкти, які виконуються в межах бюджетної програми за рахунок коштів бюджету розвитку у 2022 - 2026 роках:</t>
  </si>
  <si>
    <t>13. Аналіз результатів, досягнутих внаслідок використання коштів загального фонду бюджету у 2022 році, очікувані результати у 
2023 році, обґрунтування необхідності передбачення витрат кредитів на 2024 - 2026 роки</t>
  </si>
  <si>
    <t xml:space="preserve"> 15. Підстави та обґрунтування видатків спеціального фонду на 2024 рік та на 2025 - 2026 роки за рахунок надходжень до спеціального фонду, аналіз результатів, досягнутих </t>
  </si>
  <si>
    <t>(1)(2)(1)(6)(0)(1)(7)</t>
  </si>
  <si>
    <t>(6)(0)(1)(7)</t>
  </si>
  <si>
    <t>(0)(6)(2)(0)</t>
  </si>
  <si>
    <t>Інша діяльність, пов`язана з експлуатацією об`єктів житлово-комунального господарства</t>
  </si>
  <si>
    <t>(1)(2)(1)</t>
  </si>
  <si>
    <t>1. Бюджетний Кодекс України від 08.07.2010 р. № 2456-VI (із змінами та доповненнями)._x000D__x000D_
2. Наказ МФУ від 27.07.2011 р. № 945 (із змінами від 30.11.2012 р. № 1260, від 10.09.2015 р. № 765 )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бюджетів"._x000D__x000D_
3.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р.)._x000D__x000D_
_x000D_4. Рішення міської ради від 17.09.2019 р. № 1825-54/VII "Про затвердження програми "Реформування та розвитку житлово-комунального господарства та об' єктів благоустрою міста на 2020-2024 роки"" (зі змінами)._x000D__x000D_
5. Лист фінансового управління від 12.09.2023 р. № 02/01-258 "Про підготовку бюджетного запиту на 2024-2026 року".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</si>
</sst>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3" fontId="0" fillId="0" borderId="6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3" fillId="0" borderId="5" xfId="0" quotePrefix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6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5" fillId="0" borderId="5" xfId="0" quotePrefix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9" fillId="0" borderId="6" xfId="0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1" fillId="0" borderId="5" xfId="0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left" vertical="top" wrapText="1"/>
    </xf>
    <xf numFmtId="0" fontId="11" fillId="0" borderId="5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12" fillId="0" borderId="5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13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79"/>
  <sheetViews>
    <sheetView tabSelected="1" topLeftCell="A19" zoomScaleNormal="100" workbookViewId="0">
      <selection activeCell="A24" sqref="A24:BY24"/>
    </sheetView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32" t="s">
        <v>115</v>
      </c>
      <c r="BO1" s="132"/>
      <c r="BP1" s="132"/>
      <c r="BQ1" s="132"/>
      <c r="BR1" s="132"/>
      <c r="BS1" s="132"/>
      <c r="BT1" s="132"/>
      <c r="BU1" s="132"/>
      <c r="BV1" s="132"/>
      <c r="BW1" s="132"/>
      <c r="BX1" s="132"/>
      <c r="BY1" s="132"/>
      <c r="BZ1" s="132"/>
    </row>
    <row r="2" spans="1:79" ht="14.25" customHeight="1" x14ac:dyDescent="0.2">
      <c r="A2" s="133" t="s">
        <v>275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</row>
    <row r="4" spans="1:79" ht="15" customHeight="1" x14ac:dyDescent="0.2">
      <c r="A4" s="11" t="s">
        <v>159</v>
      </c>
      <c r="B4" s="130" t="s">
        <v>244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8"/>
      <c r="AH4" s="124" t="s">
        <v>243</v>
      </c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8"/>
      <c r="AT4" s="126" t="s">
        <v>249</v>
      </c>
      <c r="AU4" s="124"/>
      <c r="AV4" s="124"/>
      <c r="AW4" s="124"/>
      <c r="AX4" s="124"/>
      <c r="AY4" s="124"/>
      <c r="AZ4" s="124"/>
      <c r="BA4" s="124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131" t="s">
        <v>0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7"/>
      <c r="AH5" s="127" t="s">
        <v>161</v>
      </c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7"/>
      <c r="AT5" s="127" t="s">
        <v>157</v>
      </c>
      <c r="AU5" s="127"/>
      <c r="AV5" s="127"/>
      <c r="AW5" s="127"/>
      <c r="AX5" s="127"/>
      <c r="AY5" s="127"/>
      <c r="AZ5" s="127"/>
      <c r="BA5" s="127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30" t="s">
        <v>244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8"/>
      <c r="AH7" s="124" t="s">
        <v>292</v>
      </c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5"/>
      <c r="BC7" s="126" t="s">
        <v>249</v>
      </c>
      <c r="BD7" s="124"/>
      <c r="BE7" s="124"/>
      <c r="BF7" s="124"/>
      <c r="BG7" s="124"/>
      <c r="BH7" s="124"/>
      <c r="BI7" s="124"/>
      <c r="BJ7" s="124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131" t="s">
        <v>155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7"/>
      <c r="AH8" s="127" t="s">
        <v>163</v>
      </c>
      <c r="AI8" s="127"/>
      <c r="AJ8" s="127"/>
      <c r="AK8" s="127"/>
      <c r="AL8" s="127"/>
      <c r="AM8" s="127"/>
      <c r="AN8" s="127"/>
      <c r="AO8" s="127"/>
      <c r="AP8" s="127"/>
      <c r="AQ8" s="127"/>
      <c r="AR8" s="127"/>
      <c r="AS8" s="127"/>
      <c r="AT8" s="127"/>
      <c r="AU8" s="127"/>
      <c r="AV8" s="127"/>
      <c r="AW8" s="127"/>
      <c r="AX8" s="127"/>
      <c r="AY8" s="127"/>
      <c r="AZ8" s="127"/>
      <c r="BA8" s="127"/>
      <c r="BB8" s="13"/>
      <c r="BC8" s="127" t="s">
        <v>157</v>
      </c>
      <c r="BD8" s="127"/>
      <c r="BE8" s="127"/>
      <c r="BF8" s="127"/>
      <c r="BG8" s="127"/>
      <c r="BH8" s="127"/>
      <c r="BI8" s="127"/>
      <c r="BJ8" s="127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 x14ac:dyDescent="0.2">
      <c r="A10" s="11" t="s">
        <v>164</v>
      </c>
      <c r="B10" s="124" t="s">
        <v>288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N10" s="124" t="s">
        <v>289</v>
      </c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5"/>
      <c r="AA10" s="124" t="s">
        <v>290</v>
      </c>
      <c r="AB10" s="124"/>
      <c r="AC10" s="124"/>
      <c r="AD10" s="124"/>
      <c r="AE10" s="124"/>
      <c r="AF10" s="124"/>
      <c r="AG10" s="124"/>
      <c r="AH10" s="124"/>
      <c r="AI10" s="124"/>
      <c r="AJ10" s="15"/>
      <c r="AK10" s="125" t="s">
        <v>291</v>
      </c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20"/>
      <c r="BL10" s="126" t="s">
        <v>250</v>
      </c>
      <c r="BM10" s="124"/>
      <c r="BN10" s="124"/>
      <c r="BO10" s="124"/>
      <c r="BP10" s="124"/>
      <c r="BQ10" s="124"/>
      <c r="BR10" s="124"/>
      <c r="BS10" s="124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127" t="s">
        <v>165</v>
      </c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N11" s="127" t="s">
        <v>167</v>
      </c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3"/>
      <c r="AA11" s="128" t="s">
        <v>168</v>
      </c>
      <c r="AB11" s="128"/>
      <c r="AC11" s="128"/>
      <c r="AD11" s="128"/>
      <c r="AE11" s="128"/>
      <c r="AF11" s="128"/>
      <c r="AG11" s="128"/>
      <c r="AH11" s="128"/>
      <c r="AI11" s="128"/>
      <c r="AJ11" s="13"/>
      <c r="AK11" s="129" t="s">
        <v>166</v>
      </c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9"/>
      <c r="BL11" s="127" t="s">
        <v>158</v>
      </c>
      <c r="BM11" s="127"/>
      <c r="BN11" s="127"/>
      <c r="BO11" s="127"/>
      <c r="BP11" s="127"/>
      <c r="BQ11" s="127"/>
      <c r="BR11" s="127"/>
      <c r="BS11" s="127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68" t="s">
        <v>276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</row>
    <row r="14" spans="1:79" ht="14.25" customHeight="1" x14ac:dyDescent="0.2">
      <c r="A14" s="68" t="s">
        <v>148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</row>
    <row r="15" spans="1:79" ht="15" customHeight="1" x14ac:dyDescent="0.2">
      <c r="A15" s="78" t="s">
        <v>240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123" t="s">
        <v>149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</row>
    <row r="18" spans="1:79" ht="15" customHeight="1" x14ac:dyDescent="0.2">
      <c r="A18" s="78" t="s">
        <v>241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68" t="s">
        <v>150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</row>
    <row r="21" spans="1:79" ht="105" customHeight="1" x14ac:dyDescent="0.2">
      <c r="A21" s="78" t="s">
        <v>293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68" t="s">
        <v>151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</row>
    <row r="24" spans="1:79" ht="14.25" customHeight="1" x14ac:dyDescent="0.2">
      <c r="A24" s="119" t="s">
        <v>262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  <c r="AW24" s="119"/>
      <c r="AX24" s="119"/>
      <c r="AY24" s="119"/>
      <c r="AZ24" s="119"/>
      <c r="BA24" s="119"/>
      <c r="BB24" s="119"/>
      <c r="BC24" s="119"/>
      <c r="BD24" s="119"/>
      <c r="BE24" s="119"/>
      <c r="BF24" s="119"/>
      <c r="BG24" s="119"/>
      <c r="BH24" s="119"/>
      <c r="BI24" s="119"/>
      <c r="BJ24" s="119"/>
      <c r="BK24" s="119"/>
      <c r="BL24" s="119"/>
      <c r="BM24" s="119"/>
      <c r="BN24" s="119"/>
      <c r="BO24" s="119"/>
      <c r="BP24" s="119"/>
      <c r="BQ24" s="119"/>
      <c r="BR24" s="119"/>
      <c r="BS24" s="119"/>
      <c r="BT24" s="119"/>
      <c r="BU24" s="119"/>
      <c r="BV24" s="119"/>
      <c r="BW24" s="119"/>
      <c r="BX24" s="119"/>
      <c r="BY24" s="119"/>
    </row>
    <row r="25" spans="1:79" ht="15" customHeight="1" x14ac:dyDescent="0.2">
      <c r="A25" s="72" t="s">
        <v>251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</row>
    <row r="26" spans="1:79" ht="23.1" customHeight="1" x14ac:dyDescent="0.2">
      <c r="A26" s="86" t="s">
        <v>2</v>
      </c>
      <c r="B26" s="87"/>
      <c r="C26" s="87"/>
      <c r="D26" s="88"/>
      <c r="E26" s="86" t="s">
        <v>19</v>
      </c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42" t="s">
        <v>252</v>
      </c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 t="s">
        <v>255</v>
      </c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 t="s">
        <v>263</v>
      </c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</row>
    <row r="27" spans="1:79" ht="54.75" customHeight="1" x14ac:dyDescent="0.2">
      <c r="A27" s="89"/>
      <c r="B27" s="90"/>
      <c r="C27" s="90"/>
      <c r="D27" s="91"/>
      <c r="E27" s="89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81" t="s">
        <v>4</v>
      </c>
      <c r="V27" s="82"/>
      <c r="W27" s="82"/>
      <c r="X27" s="82"/>
      <c r="Y27" s="83"/>
      <c r="Z27" s="81" t="s">
        <v>3</v>
      </c>
      <c r="AA27" s="82"/>
      <c r="AB27" s="82"/>
      <c r="AC27" s="82"/>
      <c r="AD27" s="83"/>
      <c r="AE27" s="104" t="s">
        <v>116</v>
      </c>
      <c r="AF27" s="105"/>
      <c r="AG27" s="105"/>
      <c r="AH27" s="106"/>
      <c r="AI27" s="81" t="s">
        <v>5</v>
      </c>
      <c r="AJ27" s="82"/>
      <c r="AK27" s="82"/>
      <c r="AL27" s="82"/>
      <c r="AM27" s="83"/>
      <c r="AN27" s="81" t="s">
        <v>4</v>
      </c>
      <c r="AO27" s="82"/>
      <c r="AP27" s="82"/>
      <c r="AQ27" s="82"/>
      <c r="AR27" s="83"/>
      <c r="AS27" s="81" t="s">
        <v>3</v>
      </c>
      <c r="AT27" s="82"/>
      <c r="AU27" s="82"/>
      <c r="AV27" s="82"/>
      <c r="AW27" s="83"/>
      <c r="AX27" s="104" t="s">
        <v>116</v>
      </c>
      <c r="AY27" s="105"/>
      <c r="AZ27" s="105"/>
      <c r="BA27" s="106"/>
      <c r="BB27" s="81" t="s">
        <v>96</v>
      </c>
      <c r="BC27" s="82"/>
      <c r="BD27" s="82"/>
      <c r="BE27" s="82"/>
      <c r="BF27" s="83"/>
      <c r="BG27" s="81" t="s">
        <v>4</v>
      </c>
      <c r="BH27" s="82"/>
      <c r="BI27" s="82"/>
      <c r="BJ27" s="82"/>
      <c r="BK27" s="83"/>
      <c r="BL27" s="81" t="s">
        <v>3</v>
      </c>
      <c r="BM27" s="82"/>
      <c r="BN27" s="82"/>
      <c r="BO27" s="82"/>
      <c r="BP27" s="83"/>
      <c r="BQ27" s="104" t="s">
        <v>116</v>
      </c>
      <c r="BR27" s="105"/>
      <c r="BS27" s="105"/>
      <c r="BT27" s="106"/>
      <c r="BU27" s="81" t="s">
        <v>97</v>
      </c>
      <c r="BV27" s="82"/>
      <c r="BW27" s="82"/>
      <c r="BX27" s="82"/>
      <c r="BY27" s="83"/>
    </row>
    <row r="28" spans="1:79" ht="15" customHeight="1" x14ac:dyDescent="0.2">
      <c r="A28" s="81">
        <v>1</v>
      </c>
      <c r="B28" s="82"/>
      <c r="C28" s="82"/>
      <c r="D28" s="83"/>
      <c r="E28" s="81">
        <v>2</v>
      </c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1">
        <v>3</v>
      </c>
      <c r="V28" s="82"/>
      <c r="W28" s="82"/>
      <c r="X28" s="82"/>
      <c r="Y28" s="83"/>
      <c r="Z28" s="81">
        <v>4</v>
      </c>
      <c r="AA28" s="82"/>
      <c r="AB28" s="82"/>
      <c r="AC28" s="82"/>
      <c r="AD28" s="83"/>
      <c r="AE28" s="81">
        <v>5</v>
      </c>
      <c r="AF28" s="82"/>
      <c r="AG28" s="82"/>
      <c r="AH28" s="83"/>
      <c r="AI28" s="81">
        <v>6</v>
      </c>
      <c r="AJ28" s="82"/>
      <c r="AK28" s="82"/>
      <c r="AL28" s="82"/>
      <c r="AM28" s="83"/>
      <c r="AN28" s="81">
        <v>7</v>
      </c>
      <c r="AO28" s="82"/>
      <c r="AP28" s="82"/>
      <c r="AQ28" s="82"/>
      <c r="AR28" s="83"/>
      <c r="AS28" s="81">
        <v>8</v>
      </c>
      <c r="AT28" s="82"/>
      <c r="AU28" s="82"/>
      <c r="AV28" s="82"/>
      <c r="AW28" s="83"/>
      <c r="AX28" s="81">
        <v>9</v>
      </c>
      <c r="AY28" s="82"/>
      <c r="AZ28" s="82"/>
      <c r="BA28" s="83"/>
      <c r="BB28" s="81">
        <v>10</v>
      </c>
      <c r="BC28" s="82"/>
      <c r="BD28" s="82"/>
      <c r="BE28" s="82"/>
      <c r="BF28" s="83"/>
      <c r="BG28" s="81">
        <v>11</v>
      </c>
      <c r="BH28" s="82"/>
      <c r="BI28" s="82"/>
      <c r="BJ28" s="82"/>
      <c r="BK28" s="83"/>
      <c r="BL28" s="81">
        <v>12</v>
      </c>
      <c r="BM28" s="82"/>
      <c r="BN28" s="82"/>
      <c r="BO28" s="82"/>
      <c r="BP28" s="83"/>
      <c r="BQ28" s="81">
        <v>13</v>
      </c>
      <c r="BR28" s="82"/>
      <c r="BS28" s="82"/>
      <c r="BT28" s="83"/>
      <c r="BU28" s="81">
        <v>14</v>
      </c>
      <c r="BV28" s="82"/>
      <c r="BW28" s="82"/>
      <c r="BX28" s="82"/>
      <c r="BY28" s="83"/>
    </row>
    <row r="29" spans="1:79" ht="13.5" hidden="1" customHeight="1" x14ac:dyDescent="0.2">
      <c r="A29" s="95" t="s">
        <v>56</v>
      </c>
      <c r="B29" s="96"/>
      <c r="C29" s="96"/>
      <c r="D29" s="97"/>
      <c r="E29" s="95" t="s">
        <v>57</v>
      </c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120" t="s">
        <v>65</v>
      </c>
      <c r="V29" s="121"/>
      <c r="W29" s="121"/>
      <c r="X29" s="121"/>
      <c r="Y29" s="122"/>
      <c r="Z29" s="120" t="s">
        <v>66</v>
      </c>
      <c r="AA29" s="121"/>
      <c r="AB29" s="121"/>
      <c r="AC29" s="121"/>
      <c r="AD29" s="122"/>
      <c r="AE29" s="95" t="s">
        <v>91</v>
      </c>
      <c r="AF29" s="96"/>
      <c r="AG29" s="96"/>
      <c r="AH29" s="97"/>
      <c r="AI29" s="101" t="s">
        <v>170</v>
      </c>
      <c r="AJ29" s="102"/>
      <c r="AK29" s="102"/>
      <c r="AL29" s="102"/>
      <c r="AM29" s="103"/>
      <c r="AN29" s="95" t="s">
        <v>67</v>
      </c>
      <c r="AO29" s="96"/>
      <c r="AP29" s="96"/>
      <c r="AQ29" s="96"/>
      <c r="AR29" s="97"/>
      <c r="AS29" s="95" t="s">
        <v>68</v>
      </c>
      <c r="AT29" s="96"/>
      <c r="AU29" s="96"/>
      <c r="AV29" s="96"/>
      <c r="AW29" s="97"/>
      <c r="AX29" s="95" t="s">
        <v>92</v>
      </c>
      <c r="AY29" s="96"/>
      <c r="AZ29" s="96"/>
      <c r="BA29" s="97"/>
      <c r="BB29" s="101" t="s">
        <v>170</v>
      </c>
      <c r="BC29" s="102"/>
      <c r="BD29" s="102"/>
      <c r="BE29" s="102"/>
      <c r="BF29" s="103"/>
      <c r="BG29" s="95" t="s">
        <v>58</v>
      </c>
      <c r="BH29" s="96"/>
      <c r="BI29" s="96"/>
      <c r="BJ29" s="96"/>
      <c r="BK29" s="97"/>
      <c r="BL29" s="95" t="s">
        <v>59</v>
      </c>
      <c r="BM29" s="96"/>
      <c r="BN29" s="96"/>
      <c r="BO29" s="96"/>
      <c r="BP29" s="97"/>
      <c r="BQ29" s="95" t="s">
        <v>93</v>
      </c>
      <c r="BR29" s="96"/>
      <c r="BS29" s="96"/>
      <c r="BT29" s="97"/>
      <c r="BU29" s="101" t="s">
        <v>170</v>
      </c>
      <c r="BV29" s="102"/>
      <c r="BW29" s="102"/>
      <c r="BX29" s="102"/>
      <c r="BY29" s="103"/>
      <c r="CA29" t="s">
        <v>21</v>
      </c>
    </row>
    <row r="30" spans="1:79" s="25" customFormat="1" ht="12.75" customHeight="1" x14ac:dyDescent="0.2">
      <c r="A30" s="39"/>
      <c r="B30" s="40"/>
      <c r="C30" s="40"/>
      <c r="D30" s="56"/>
      <c r="E30" s="34" t="s">
        <v>172</v>
      </c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6"/>
      <c r="U30" s="55">
        <v>32320</v>
      </c>
      <c r="V30" s="55"/>
      <c r="W30" s="55"/>
      <c r="X30" s="55"/>
      <c r="Y30" s="55"/>
      <c r="Z30" s="55" t="s">
        <v>173</v>
      </c>
      <c r="AA30" s="55"/>
      <c r="AB30" s="55"/>
      <c r="AC30" s="55"/>
      <c r="AD30" s="55"/>
      <c r="AE30" s="52" t="s">
        <v>173</v>
      </c>
      <c r="AF30" s="53"/>
      <c r="AG30" s="53"/>
      <c r="AH30" s="54"/>
      <c r="AI30" s="52">
        <f>IF(ISNUMBER(U30),U30,0)+IF(ISNUMBER(Z30),Z30,0)</f>
        <v>32320</v>
      </c>
      <c r="AJ30" s="53"/>
      <c r="AK30" s="53"/>
      <c r="AL30" s="53"/>
      <c r="AM30" s="54"/>
      <c r="AN30" s="52">
        <v>40000</v>
      </c>
      <c r="AO30" s="53"/>
      <c r="AP30" s="53"/>
      <c r="AQ30" s="53"/>
      <c r="AR30" s="54"/>
      <c r="AS30" s="52" t="s">
        <v>173</v>
      </c>
      <c r="AT30" s="53"/>
      <c r="AU30" s="53"/>
      <c r="AV30" s="53"/>
      <c r="AW30" s="54"/>
      <c r="AX30" s="52" t="s">
        <v>173</v>
      </c>
      <c r="AY30" s="53"/>
      <c r="AZ30" s="53"/>
      <c r="BA30" s="54"/>
      <c r="BB30" s="52">
        <f>IF(ISNUMBER(AN30),AN30,0)+IF(ISNUMBER(AS30),AS30,0)</f>
        <v>40000</v>
      </c>
      <c r="BC30" s="53"/>
      <c r="BD30" s="53"/>
      <c r="BE30" s="53"/>
      <c r="BF30" s="54"/>
      <c r="BG30" s="52">
        <v>18000</v>
      </c>
      <c r="BH30" s="53"/>
      <c r="BI30" s="53"/>
      <c r="BJ30" s="53"/>
      <c r="BK30" s="54"/>
      <c r="BL30" s="52" t="s">
        <v>173</v>
      </c>
      <c r="BM30" s="53"/>
      <c r="BN30" s="53"/>
      <c r="BO30" s="53"/>
      <c r="BP30" s="54"/>
      <c r="BQ30" s="52" t="s">
        <v>173</v>
      </c>
      <c r="BR30" s="53"/>
      <c r="BS30" s="53"/>
      <c r="BT30" s="54"/>
      <c r="BU30" s="52">
        <f>IF(ISNUMBER(BG30),BG30,0)+IF(ISNUMBER(BL30),BL30,0)</f>
        <v>18000</v>
      </c>
      <c r="BV30" s="53"/>
      <c r="BW30" s="53"/>
      <c r="BX30" s="53"/>
      <c r="BY30" s="54"/>
      <c r="CA30" s="25" t="s">
        <v>22</v>
      </c>
    </row>
    <row r="31" spans="1:79" s="6" customFormat="1" ht="12.75" customHeight="1" x14ac:dyDescent="0.2">
      <c r="A31" s="44"/>
      <c r="B31" s="45"/>
      <c r="C31" s="45"/>
      <c r="D31" s="57"/>
      <c r="E31" s="29" t="s">
        <v>147</v>
      </c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1"/>
      <c r="U31" s="51">
        <v>32320</v>
      </c>
      <c r="V31" s="51"/>
      <c r="W31" s="51"/>
      <c r="X31" s="51"/>
      <c r="Y31" s="51"/>
      <c r="Z31" s="51">
        <v>0</v>
      </c>
      <c r="AA31" s="51"/>
      <c r="AB31" s="51"/>
      <c r="AC31" s="51"/>
      <c r="AD31" s="51"/>
      <c r="AE31" s="48">
        <v>0</v>
      </c>
      <c r="AF31" s="49"/>
      <c r="AG31" s="49"/>
      <c r="AH31" s="50"/>
      <c r="AI31" s="48">
        <f>IF(ISNUMBER(U31),U31,0)+IF(ISNUMBER(Z31),Z31,0)</f>
        <v>32320</v>
      </c>
      <c r="AJ31" s="49"/>
      <c r="AK31" s="49"/>
      <c r="AL31" s="49"/>
      <c r="AM31" s="50"/>
      <c r="AN31" s="48">
        <v>40000</v>
      </c>
      <c r="AO31" s="49"/>
      <c r="AP31" s="49"/>
      <c r="AQ31" s="49"/>
      <c r="AR31" s="50"/>
      <c r="AS31" s="48">
        <v>0</v>
      </c>
      <c r="AT31" s="49"/>
      <c r="AU31" s="49"/>
      <c r="AV31" s="49"/>
      <c r="AW31" s="50"/>
      <c r="AX31" s="48">
        <v>0</v>
      </c>
      <c r="AY31" s="49"/>
      <c r="AZ31" s="49"/>
      <c r="BA31" s="50"/>
      <c r="BB31" s="48">
        <f>IF(ISNUMBER(AN31),AN31,0)+IF(ISNUMBER(AS31),AS31,0)</f>
        <v>40000</v>
      </c>
      <c r="BC31" s="49"/>
      <c r="BD31" s="49"/>
      <c r="BE31" s="49"/>
      <c r="BF31" s="50"/>
      <c r="BG31" s="48">
        <v>18000</v>
      </c>
      <c r="BH31" s="49"/>
      <c r="BI31" s="49"/>
      <c r="BJ31" s="49"/>
      <c r="BK31" s="50"/>
      <c r="BL31" s="48">
        <v>0</v>
      </c>
      <c r="BM31" s="49"/>
      <c r="BN31" s="49"/>
      <c r="BO31" s="49"/>
      <c r="BP31" s="50"/>
      <c r="BQ31" s="48">
        <v>0</v>
      </c>
      <c r="BR31" s="49"/>
      <c r="BS31" s="49"/>
      <c r="BT31" s="50"/>
      <c r="BU31" s="48">
        <f>IF(ISNUMBER(BG31),BG31,0)+IF(ISNUMBER(BL31),BL31,0)</f>
        <v>18000</v>
      </c>
      <c r="BV31" s="49"/>
      <c r="BW31" s="49"/>
      <c r="BX31" s="49"/>
      <c r="BY31" s="50"/>
    </row>
    <row r="33" spans="1:79" ht="14.25" customHeight="1" x14ac:dyDescent="0.2">
      <c r="A33" s="119" t="s">
        <v>277</v>
      </c>
      <c r="B33" s="119"/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119"/>
      <c r="AM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19"/>
      <c r="BL33" s="119"/>
    </row>
    <row r="34" spans="1:79" ht="15" customHeight="1" x14ac:dyDescent="0.2">
      <c r="A34" s="84" t="s">
        <v>251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</row>
    <row r="35" spans="1:79" ht="22.5" customHeight="1" x14ac:dyDescent="0.2">
      <c r="A35" s="86" t="s">
        <v>2</v>
      </c>
      <c r="B35" s="87"/>
      <c r="C35" s="87"/>
      <c r="D35" s="88"/>
      <c r="E35" s="86" t="s">
        <v>19</v>
      </c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8"/>
      <c r="X35" s="81" t="s">
        <v>273</v>
      </c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3"/>
      <c r="AR35" s="42" t="s">
        <v>278</v>
      </c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</row>
    <row r="36" spans="1:79" ht="36" customHeight="1" x14ac:dyDescent="0.2">
      <c r="A36" s="89"/>
      <c r="B36" s="90"/>
      <c r="C36" s="90"/>
      <c r="D36" s="91"/>
      <c r="E36" s="89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1"/>
      <c r="X36" s="42" t="s">
        <v>4</v>
      </c>
      <c r="Y36" s="42"/>
      <c r="Z36" s="42"/>
      <c r="AA36" s="42"/>
      <c r="AB36" s="42"/>
      <c r="AC36" s="42" t="s">
        <v>3</v>
      </c>
      <c r="AD36" s="42"/>
      <c r="AE36" s="42"/>
      <c r="AF36" s="42"/>
      <c r="AG36" s="42"/>
      <c r="AH36" s="104" t="s">
        <v>116</v>
      </c>
      <c r="AI36" s="105"/>
      <c r="AJ36" s="105"/>
      <c r="AK36" s="105"/>
      <c r="AL36" s="106"/>
      <c r="AM36" s="81" t="s">
        <v>5</v>
      </c>
      <c r="AN36" s="82"/>
      <c r="AO36" s="82"/>
      <c r="AP36" s="82"/>
      <c r="AQ36" s="83"/>
      <c r="AR36" s="81" t="s">
        <v>4</v>
      </c>
      <c r="AS36" s="82"/>
      <c r="AT36" s="82"/>
      <c r="AU36" s="82"/>
      <c r="AV36" s="83"/>
      <c r="AW36" s="81" t="s">
        <v>3</v>
      </c>
      <c r="AX36" s="82"/>
      <c r="AY36" s="82"/>
      <c r="AZ36" s="82"/>
      <c r="BA36" s="83"/>
      <c r="BB36" s="104" t="s">
        <v>116</v>
      </c>
      <c r="BC36" s="105"/>
      <c r="BD36" s="105"/>
      <c r="BE36" s="105"/>
      <c r="BF36" s="106"/>
      <c r="BG36" s="81" t="s">
        <v>96</v>
      </c>
      <c r="BH36" s="82"/>
      <c r="BI36" s="82"/>
      <c r="BJ36" s="82"/>
      <c r="BK36" s="83"/>
    </row>
    <row r="37" spans="1:79" ht="15" customHeight="1" x14ac:dyDescent="0.2">
      <c r="A37" s="81">
        <v>1</v>
      </c>
      <c r="B37" s="82"/>
      <c r="C37" s="82"/>
      <c r="D37" s="83"/>
      <c r="E37" s="81">
        <v>2</v>
      </c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3"/>
      <c r="X37" s="42">
        <v>3</v>
      </c>
      <c r="Y37" s="42"/>
      <c r="Z37" s="42"/>
      <c r="AA37" s="42"/>
      <c r="AB37" s="42"/>
      <c r="AC37" s="42">
        <v>4</v>
      </c>
      <c r="AD37" s="42"/>
      <c r="AE37" s="42"/>
      <c r="AF37" s="42"/>
      <c r="AG37" s="42"/>
      <c r="AH37" s="42">
        <v>5</v>
      </c>
      <c r="AI37" s="42"/>
      <c r="AJ37" s="42"/>
      <c r="AK37" s="42"/>
      <c r="AL37" s="42"/>
      <c r="AM37" s="42">
        <v>6</v>
      </c>
      <c r="AN37" s="42"/>
      <c r="AO37" s="42"/>
      <c r="AP37" s="42"/>
      <c r="AQ37" s="42"/>
      <c r="AR37" s="81">
        <v>7</v>
      </c>
      <c r="AS37" s="82"/>
      <c r="AT37" s="82"/>
      <c r="AU37" s="82"/>
      <c r="AV37" s="83"/>
      <c r="AW37" s="81">
        <v>8</v>
      </c>
      <c r="AX37" s="82"/>
      <c r="AY37" s="82"/>
      <c r="AZ37" s="82"/>
      <c r="BA37" s="83"/>
      <c r="BB37" s="81">
        <v>9</v>
      </c>
      <c r="BC37" s="82"/>
      <c r="BD37" s="82"/>
      <c r="BE37" s="82"/>
      <c r="BF37" s="83"/>
      <c r="BG37" s="81">
        <v>10</v>
      </c>
      <c r="BH37" s="82"/>
      <c r="BI37" s="82"/>
      <c r="BJ37" s="82"/>
      <c r="BK37" s="83"/>
    </row>
    <row r="38" spans="1:79" ht="20.25" hidden="1" customHeight="1" x14ac:dyDescent="0.2">
      <c r="A38" s="95" t="s">
        <v>56</v>
      </c>
      <c r="B38" s="96"/>
      <c r="C38" s="96"/>
      <c r="D38" s="97"/>
      <c r="E38" s="95" t="s">
        <v>57</v>
      </c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7"/>
      <c r="X38" s="71" t="s">
        <v>60</v>
      </c>
      <c r="Y38" s="71"/>
      <c r="Z38" s="71"/>
      <c r="AA38" s="71"/>
      <c r="AB38" s="71"/>
      <c r="AC38" s="71" t="s">
        <v>61</v>
      </c>
      <c r="AD38" s="71"/>
      <c r="AE38" s="71"/>
      <c r="AF38" s="71"/>
      <c r="AG38" s="71"/>
      <c r="AH38" s="95" t="s">
        <v>94</v>
      </c>
      <c r="AI38" s="96"/>
      <c r="AJ38" s="96"/>
      <c r="AK38" s="96"/>
      <c r="AL38" s="97"/>
      <c r="AM38" s="101" t="s">
        <v>171</v>
      </c>
      <c r="AN38" s="102"/>
      <c r="AO38" s="102"/>
      <c r="AP38" s="102"/>
      <c r="AQ38" s="103"/>
      <c r="AR38" s="95" t="s">
        <v>62</v>
      </c>
      <c r="AS38" s="96"/>
      <c r="AT38" s="96"/>
      <c r="AU38" s="96"/>
      <c r="AV38" s="97"/>
      <c r="AW38" s="95" t="s">
        <v>63</v>
      </c>
      <c r="AX38" s="96"/>
      <c r="AY38" s="96"/>
      <c r="AZ38" s="96"/>
      <c r="BA38" s="97"/>
      <c r="BB38" s="95" t="s">
        <v>95</v>
      </c>
      <c r="BC38" s="96"/>
      <c r="BD38" s="96"/>
      <c r="BE38" s="96"/>
      <c r="BF38" s="97"/>
      <c r="BG38" s="101" t="s">
        <v>171</v>
      </c>
      <c r="BH38" s="102"/>
      <c r="BI38" s="102"/>
      <c r="BJ38" s="102"/>
      <c r="BK38" s="103"/>
      <c r="CA38" t="s">
        <v>23</v>
      </c>
    </row>
    <row r="39" spans="1:79" s="25" customFormat="1" ht="12.75" customHeight="1" x14ac:dyDescent="0.2">
      <c r="A39" s="39"/>
      <c r="B39" s="40"/>
      <c r="C39" s="40"/>
      <c r="D39" s="56"/>
      <c r="E39" s="34" t="s">
        <v>172</v>
      </c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6"/>
      <c r="X39" s="52">
        <v>18900</v>
      </c>
      <c r="Y39" s="53"/>
      <c r="Z39" s="53"/>
      <c r="AA39" s="53"/>
      <c r="AB39" s="54"/>
      <c r="AC39" s="52" t="s">
        <v>173</v>
      </c>
      <c r="AD39" s="53"/>
      <c r="AE39" s="53"/>
      <c r="AF39" s="53"/>
      <c r="AG39" s="54"/>
      <c r="AH39" s="52" t="s">
        <v>173</v>
      </c>
      <c r="AI39" s="53"/>
      <c r="AJ39" s="53"/>
      <c r="AK39" s="53"/>
      <c r="AL39" s="54"/>
      <c r="AM39" s="52">
        <f>IF(ISNUMBER(X39),X39,0)+IF(ISNUMBER(AC39),AC39,0)</f>
        <v>18900</v>
      </c>
      <c r="AN39" s="53"/>
      <c r="AO39" s="53"/>
      <c r="AP39" s="53"/>
      <c r="AQ39" s="54"/>
      <c r="AR39" s="52">
        <v>20160</v>
      </c>
      <c r="AS39" s="53"/>
      <c r="AT39" s="53"/>
      <c r="AU39" s="53"/>
      <c r="AV39" s="54"/>
      <c r="AW39" s="52" t="s">
        <v>173</v>
      </c>
      <c r="AX39" s="53"/>
      <c r="AY39" s="53"/>
      <c r="AZ39" s="53"/>
      <c r="BA39" s="54"/>
      <c r="BB39" s="52" t="s">
        <v>173</v>
      </c>
      <c r="BC39" s="53"/>
      <c r="BD39" s="53"/>
      <c r="BE39" s="53"/>
      <c r="BF39" s="54"/>
      <c r="BG39" s="55">
        <f>IF(ISNUMBER(AR39),AR39,0)+IF(ISNUMBER(AW39),AW39,0)</f>
        <v>20160</v>
      </c>
      <c r="BH39" s="55"/>
      <c r="BI39" s="55"/>
      <c r="BJ39" s="55"/>
      <c r="BK39" s="55"/>
      <c r="CA39" s="25" t="s">
        <v>24</v>
      </c>
    </row>
    <row r="40" spans="1:79" s="6" customFormat="1" ht="12.75" customHeight="1" x14ac:dyDescent="0.2">
      <c r="A40" s="44"/>
      <c r="B40" s="45"/>
      <c r="C40" s="45"/>
      <c r="D40" s="57"/>
      <c r="E40" s="29" t="s">
        <v>147</v>
      </c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1"/>
      <c r="X40" s="48">
        <v>18900</v>
      </c>
      <c r="Y40" s="49"/>
      <c r="Z40" s="49"/>
      <c r="AA40" s="49"/>
      <c r="AB40" s="50"/>
      <c r="AC40" s="48">
        <v>0</v>
      </c>
      <c r="AD40" s="49"/>
      <c r="AE40" s="49"/>
      <c r="AF40" s="49"/>
      <c r="AG40" s="50"/>
      <c r="AH40" s="48">
        <v>0</v>
      </c>
      <c r="AI40" s="49"/>
      <c r="AJ40" s="49"/>
      <c r="AK40" s="49"/>
      <c r="AL40" s="50"/>
      <c r="AM40" s="48">
        <f>IF(ISNUMBER(X40),X40,0)+IF(ISNUMBER(AC40),AC40,0)</f>
        <v>18900</v>
      </c>
      <c r="AN40" s="49"/>
      <c r="AO40" s="49"/>
      <c r="AP40" s="49"/>
      <c r="AQ40" s="50"/>
      <c r="AR40" s="48">
        <v>20160</v>
      </c>
      <c r="AS40" s="49"/>
      <c r="AT40" s="49"/>
      <c r="AU40" s="49"/>
      <c r="AV40" s="50"/>
      <c r="AW40" s="48">
        <v>0</v>
      </c>
      <c r="AX40" s="49"/>
      <c r="AY40" s="49"/>
      <c r="AZ40" s="49"/>
      <c r="BA40" s="50"/>
      <c r="BB40" s="48">
        <v>0</v>
      </c>
      <c r="BC40" s="49"/>
      <c r="BD40" s="49"/>
      <c r="BE40" s="49"/>
      <c r="BF40" s="50"/>
      <c r="BG40" s="51">
        <f>IF(ISNUMBER(AR40),AR40,0)+IF(ISNUMBER(AW40),AW40,0)</f>
        <v>20160</v>
      </c>
      <c r="BH40" s="51"/>
      <c r="BI40" s="51"/>
      <c r="BJ40" s="51"/>
      <c r="BK40" s="51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2" spans="1:79" ht="39.75" customHeight="1" x14ac:dyDescent="0.2"/>
    <row r="43" spans="1:79" s="3" customFormat="1" ht="14.25" customHeight="1" x14ac:dyDescent="0.2">
      <c r="A43" s="68" t="s">
        <v>117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9"/>
    </row>
    <row r="44" spans="1:79" ht="14.25" customHeight="1" x14ac:dyDescent="0.2">
      <c r="A44" s="68" t="s">
        <v>264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</row>
    <row r="45" spans="1:79" ht="15" customHeight="1" x14ac:dyDescent="0.2">
      <c r="A45" s="72" t="s">
        <v>251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</row>
    <row r="46" spans="1:79" ht="23.1" customHeight="1" x14ac:dyDescent="0.2">
      <c r="A46" s="110" t="s">
        <v>118</v>
      </c>
      <c r="B46" s="111"/>
      <c r="C46" s="111"/>
      <c r="D46" s="112"/>
      <c r="E46" s="42" t="s">
        <v>19</v>
      </c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81" t="s">
        <v>252</v>
      </c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3"/>
      <c r="AN46" s="81" t="s">
        <v>255</v>
      </c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3"/>
      <c r="BG46" s="81" t="s">
        <v>263</v>
      </c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2"/>
      <c r="BW46" s="82"/>
      <c r="BX46" s="82"/>
      <c r="BY46" s="83"/>
    </row>
    <row r="47" spans="1:79" ht="48.75" customHeight="1" x14ac:dyDescent="0.2">
      <c r="A47" s="113"/>
      <c r="B47" s="114"/>
      <c r="C47" s="114"/>
      <c r="D47" s="115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81" t="s">
        <v>4</v>
      </c>
      <c r="V47" s="82"/>
      <c r="W47" s="82"/>
      <c r="X47" s="82"/>
      <c r="Y47" s="83"/>
      <c r="Z47" s="81" t="s">
        <v>3</v>
      </c>
      <c r="AA47" s="82"/>
      <c r="AB47" s="82"/>
      <c r="AC47" s="82"/>
      <c r="AD47" s="83"/>
      <c r="AE47" s="104" t="s">
        <v>116</v>
      </c>
      <c r="AF47" s="105"/>
      <c r="AG47" s="105"/>
      <c r="AH47" s="106"/>
      <c r="AI47" s="81" t="s">
        <v>5</v>
      </c>
      <c r="AJ47" s="82"/>
      <c r="AK47" s="82"/>
      <c r="AL47" s="82"/>
      <c r="AM47" s="83"/>
      <c r="AN47" s="81" t="s">
        <v>4</v>
      </c>
      <c r="AO47" s="82"/>
      <c r="AP47" s="82"/>
      <c r="AQ47" s="82"/>
      <c r="AR47" s="83"/>
      <c r="AS47" s="81" t="s">
        <v>3</v>
      </c>
      <c r="AT47" s="82"/>
      <c r="AU47" s="82"/>
      <c r="AV47" s="82"/>
      <c r="AW47" s="83"/>
      <c r="AX47" s="104" t="s">
        <v>116</v>
      </c>
      <c r="AY47" s="105"/>
      <c r="AZ47" s="105"/>
      <c r="BA47" s="106"/>
      <c r="BB47" s="81" t="s">
        <v>96</v>
      </c>
      <c r="BC47" s="82"/>
      <c r="BD47" s="82"/>
      <c r="BE47" s="82"/>
      <c r="BF47" s="83"/>
      <c r="BG47" s="81" t="s">
        <v>4</v>
      </c>
      <c r="BH47" s="82"/>
      <c r="BI47" s="82"/>
      <c r="BJ47" s="82"/>
      <c r="BK47" s="83"/>
      <c r="BL47" s="81" t="s">
        <v>3</v>
      </c>
      <c r="BM47" s="82"/>
      <c r="BN47" s="82"/>
      <c r="BO47" s="82"/>
      <c r="BP47" s="83"/>
      <c r="BQ47" s="104" t="s">
        <v>116</v>
      </c>
      <c r="BR47" s="105"/>
      <c r="BS47" s="105"/>
      <c r="BT47" s="106"/>
      <c r="BU47" s="81" t="s">
        <v>97</v>
      </c>
      <c r="BV47" s="82"/>
      <c r="BW47" s="82"/>
      <c r="BX47" s="82"/>
      <c r="BY47" s="83"/>
    </row>
    <row r="48" spans="1:79" ht="15" customHeight="1" x14ac:dyDescent="0.2">
      <c r="A48" s="81">
        <v>1</v>
      </c>
      <c r="B48" s="82"/>
      <c r="C48" s="82"/>
      <c r="D48" s="83"/>
      <c r="E48" s="81">
        <v>2</v>
      </c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3"/>
      <c r="U48" s="81">
        <v>3</v>
      </c>
      <c r="V48" s="82"/>
      <c r="W48" s="82"/>
      <c r="X48" s="82"/>
      <c r="Y48" s="83"/>
      <c r="Z48" s="81">
        <v>4</v>
      </c>
      <c r="AA48" s="82"/>
      <c r="AB48" s="82"/>
      <c r="AC48" s="82"/>
      <c r="AD48" s="83"/>
      <c r="AE48" s="81">
        <v>5</v>
      </c>
      <c r="AF48" s="82"/>
      <c r="AG48" s="82"/>
      <c r="AH48" s="83"/>
      <c r="AI48" s="81">
        <v>6</v>
      </c>
      <c r="AJ48" s="82"/>
      <c r="AK48" s="82"/>
      <c r="AL48" s="82"/>
      <c r="AM48" s="83"/>
      <c r="AN48" s="81">
        <v>7</v>
      </c>
      <c r="AO48" s="82"/>
      <c r="AP48" s="82"/>
      <c r="AQ48" s="82"/>
      <c r="AR48" s="83"/>
      <c r="AS48" s="81">
        <v>8</v>
      </c>
      <c r="AT48" s="82"/>
      <c r="AU48" s="82"/>
      <c r="AV48" s="82"/>
      <c r="AW48" s="83"/>
      <c r="AX48" s="81">
        <v>9</v>
      </c>
      <c r="AY48" s="82"/>
      <c r="AZ48" s="82"/>
      <c r="BA48" s="83"/>
      <c r="BB48" s="81">
        <v>10</v>
      </c>
      <c r="BC48" s="82"/>
      <c r="BD48" s="82"/>
      <c r="BE48" s="82"/>
      <c r="BF48" s="83"/>
      <c r="BG48" s="81">
        <v>11</v>
      </c>
      <c r="BH48" s="82"/>
      <c r="BI48" s="82"/>
      <c r="BJ48" s="82"/>
      <c r="BK48" s="83"/>
      <c r="BL48" s="81">
        <v>12</v>
      </c>
      <c r="BM48" s="82"/>
      <c r="BN48" s="82"/>
      <c r="BO48" s="82"/>
      <c r="BP48" s="83"/>
      <c r="BQ48" s="81">
        <v>13</v>
      </c>
      <c r="BR48" s="82"/>
      <c r="BS48" s="82"/>
      <c r="BT48" s="83"/>
      <c r="BU48" s="81">
        <v>14</v>
      </c>
      <c r="BV48" s="82"/>
      <c r="BW48" s="82"/>
      <c r="BX48" s="82"/>
      <c r="BY48" s="83"/>
    </row>
    <row r="49" spans="1:79" s="1" customFormat="1" ht="12.75" hidden="1" customHeight="1" x14ac:dyDescent="0.2">
      <c r="A49" s="95" t="s">
        <v>64</v>
      </c>
      <c r="B49" s="96"/>
      <c r="C49" s="96"/>
      <c r="D49" s="97"/>
      <c r="E49" s="95" t="s">
        <v>57</v>
      </c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7"/>
      <c r="U49" s="95" t="s">
        <v>65</v>
      </c>
      <c r="V49" s="96"/>
      <c r="W49" s="96"/>
      <c r="X49" s="96"/>
      <c r="Y49" s="97"/>
      <c r="Z49" s="95" t="s">
        <v>66</v>
      </c>
      <c r="AA49" s="96"/>
      <c r="AB49" s="96"/>
      <c r="AC49" s="96"/>
      <c r="AD49" s="97"/>
      <c r="AE49" s="95" t="s">
        <v>91</v>
      </c>
      <c r="AF49" s="96"/>
      <c r="AG49" s="96"/>
      <c r="AH49" s="97"/>
      <c r="AI49" s="101" t="s">
        <v>170</v>
      </c>
      <c r="AJ49" s="102"/>
      <c r="AK49" s="102"/>
      <c r="AL49" s="102"/>
      <c r="AM49" s="103"/>
      <c r="AN49" s="95" t="s">
        <v>67</v>
      </c>
      <c r="AO49" s="96"/>
      <c r="AP49" s="96"/>
      <c r="AQ49" s="96"/>
      <c r="AR49" s="97"/>
      <c r="AS49" s="95" t="s">
        <v>68</v>
      </c>
      <c r="AT49" s="96"/>
      <c r="AU49" s="96"/>
      <c r="AV49" s="96"/>
      <c r="AW49" s="97"/>
      <c r="AX49" s="95" t="s">
        <v>92</v>
      </c>
      <c r="AY49" s="96"/>
      <c r="AZ49" s="96"/>
      <c r="BA49" s="97"/>
      <c r="BB49" s="101" t="s">
        <v>170</v>
      </c>
      <c r="BC49" s="102"/>
      <c r="BD49" s="102"/>
      <c r="BE49" s="102"/>
      <c r="BF49" s="103"/>
      <c r="BG49" s="95" t="s">
        <v>58</v>
      </c>
      <c r="BH49" s="96"/>
      <c r="BI49" s="96"/>
      <c r="BJ49" s="96"/>
      <c r="BK49" s="97"/>
      <c r="BL49" s="95" t="s">
        <v>59</v>
      </c>
      <c r="BM49" s="96"/>
      <c r="BN49" s="96"/>
      <c r="BO49" s="96"/>
      <c r="BP49" s="97"/>
      <c r="BQ49" s="95" t="s">
        <v>93</v>
      </c>
      <c r="BR49" s="96"/>
      <c r="BS49" s="96"/>
      <c r="BT49" s="97"/>
      <c r="BU49" s="101" t="s">
        <v>170</v>
      </c>
      <c r="BV49" s="102"/>
      <c r="BW49" s="102"/>
      <c r="BX49" s="102"/>
      <c r="BY49" s="103"/>
      <c r="CA49" t="s">
        <v>25</v>
      </c>
    </row>
    <row r="50" spans="1:79" s="25" customFormat="1" ht="12.75" customHeight="1" x14ac:dyDescent="0.2">
      <c r="A50" s="39">
        <v>2240</v>
      </c>
      <c r="B50" s="40"/>
      <c r="C50" s="40"/>
      <c r="D50" s="56"/>
      <c r="E50" s="34" t="s">
        <v>174</v>
      </c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6"/>
      <c r="U50" s="52">
        <v>8581</v>
      </c>
      <c r="V50" s="53"/>
      <c r="W50" s="53"/>
      <c r="X50" s="53"/>
      <c r="Y50" s="54"/>
      <c r="Z50" s="52">
        <v>0</v>
      </c>
      <c r="AA50" s="53"/>
      <c r="AB50" s="53"/>
      <c r="AC50" s="53"/>
      <c r="AD50" s="54"/>
      <c r="AE50" s="52">
        <v>0</v>
      </c>
      <c r="AF50" s="53"/>
      <c r="AG50" s="53"/>
      <c r="AH50" s="54"/>
      <c r="AI50" s="52">
        <f>IF(ISNUMBER(U50),U50,0)+IF(ISNUMBER(Z50),Z50,0)</f>
        <v>8581</v>
      </c>
      <c r="AJ50" s="53"/>
      <c r="AK50" s="53"/>
      <c r="AL50" s="53"/>
      <c r="AM50" s="54"/>
      <c r="AN50" s="52">
        <v>40000</v>
      </c>
      <c r="AO50" s="53"/>
      <c r="AP50" s="53"/>
      <c r="AQ50" s="53"/>
      <c r="AR50" s="54"/>
      <c r="AS50" s="52">
        <v>0</v>
      </c>
      <c r="AT50" s="53"/>
      <c r="AU50" s="53"/>
      <c r="AV50" s="53"/>
      <c r="AW50" s="54"/>
      <c r="AX50" s="52">
        <v>0</v>
      </c>
      <c r="AY50" s="53"/>
      <c r="AZ50" s="53"/>
      <c r="BA50" s="54"/>
      <c r="BB50" s="52">
        <f>IF(ISNUMBER(AN50),AN50,0)+IF(ISNUMBER(AS50),AS50,0)</f>
        <v>40000</v>
      </c>
      <c r="BC50" s="53"/>
      <c r="BD50" s="53"/>
      <c r="BE50" s="53"/>
      <c r="BF50" s="54"/>
      <c r="BG50" s="52">
        <v>18000</v>
      </c>
      <c r="BH50" s="53"/>
      <c r="BI50" s="53"/>
      <c r="BJ50" s="53"/>
      <c r="BK50" s="54"/>
      <c r="BL50" s="52">
        <v>0</v>
      </c>
      <c r="BM50" s="53"/>
      <c r="BN50" s="53"/>
      <c r="BO50" s="53"/>
      <c r="BP50" s="54"/>
      <c r="BQ50" s="52">
        <v>0</v>
      </c>
      <c r="BR50" s="53"/>
      <c r="BS50" s="53"/>
      <c r="BT50" s="54"/>
      <c r="BU50" s="52">
        <f>IF(ISNUMBER(BG50),BG50,0)+IF(ISNUMBER(BL50),BL50,0)</f>
        <v>18000</v>
      </c>
      <c r="BV50" s="53"/>
      <c r="BW50" s="53"/>
      <c r="BX50" s="53"/>
      <c r="BY50" s="54"/>
      <c r="CA50" s="25" t="s">
        <v>26</v>
      </c>
    </row>
    <row r="51" spans="1:79" s="25" customFormat="1" ht="12.75" customHeight="1" x14ac:dyDescent="0.2">
      <c r="A51" s="39">
        <v>2271</v>
      </c>
      <c r="B51" s="40"/>
      <c r="C51" s="40"/>
      <c r="D51" s="56"/>
      <c r="E51" s="34" t="s">
        <v>175</v>
      </c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6"/>
      <c r="U51" s="52">
        <v>23739</v>
      </c>
      <c r="V51" s="53"/>
      <c r="W51" s="53"/>
      <c r="X51" s="53"/>
      <c r="Y51" s="54"/>
      <c r="Z51" s="52">
        <v>0</v>
      </c>
      <c r="AA51" s="53"/>
      <c r="AB51" s="53"/>
      <c r="AC51" s="53"/>
      <c r="AD51" s="54"/>
      <c r="AE51" s="52">
        <v>0</v>
      </c>
      <c r="AF51" s="53"/>
      <c r="AG51" s="53"/>
      <c r="AH51" s="54"/>
      <c r="AI51" s="52">
        <f>IF(ISNUMBER(U51),U51,0)+IF(ISNUMBER(Z51),Z51,0)</f>
        <v>23739</v>
      </c>
      <c r="AJ51" s="53"/>
      <c r="AK51" s="53"/>
      <c r="AL51" s="53"/>
      <c r="AM51" s="54"/>
      <c r="AN51" s="52">
        <v>0</v>
      </c>
      <c r="AO51" s="53"/>
      <c r="AP51" s="53"/>
      <c r="AQ51" s="53"/>
      <c r="AR51" s="54"/>
      <c r="AS51" s="52">
        <v>0</v>
      </c>
      <c r="AT51" s="53"/>
      <c r="AU51" s="53"/>
      <c r="AV51" s="53"/>
      <c r="AW51" s="54"/>
      <c r="AX51" s="52">
        <v>0</v>
      </c>
      <c r="AY51" s="53"/>
      <c r="AZ51" s="53"/>
      <c r="BA51" s="54"/>
      <c r="BB51" s="52">
        <f>IF(ISNUMBER(AN51),AN51,0)+IF(ISNUMBER(AS51),AS51,0)</f>
        <v>0</v>
      </c>
      <c r="BC51" s="53"/>
      <c r="BD51" s="53"/>
      <c r="BE51" s="53"/>
      <c r="BF51" s="54"/>
      <c r="BG51" s="52">
        <v>0</v>
      </c>
      <c r="BH51" s="53"/>
      <c r="BI51" s="53"/>
      <c r="BJ51" s="53"/>
      <c r="BK51" s="54"/>
      <c r="BL51" s="52">
        <v>0</v>
      </c>
      <c r="BM51" s="53"/>
      <c r="BN51" s="53"/>
      <c r="BO51" s="53"/>
      <c r="BP51" s="54"/>
      <c r="BQ51" s="52">
        <v>0</v>
      </c>
      <c r="BR51" s="53"/>
      <c r="BS51" s="53"/>
      <c r="BT51" s="54"/>
      <c r="BU51" s="52">
        <f>IF(ISNUMBER(BG51),BG51,0)+IF(ISNUMBER(BL51),BL51,0)</f>
        <v>0</v>
      </c>
      <c r="BV51" s="53"/>
      <c r="BW51" s="53"/>
      <c r="BX51" s="53"/>
      <c r="BY51" s="54"/>
    </row>
    <row r="52" spans="1:79" s="6" customFormat="1" ht="12.75" customHeight="1" x14ac:dyDescent="0.2">
      <c r="A52" s="44"/>
      <c r="B52" s="45"/>
      <c r="C52" s="45"/>
      <c r="D52" s="57"/>
      <c r="E52" s="29" t="s">
        <v>147</v>
      </c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1"/>
      <c r="U52" s="48">
        <v>32320</v>
      </c>
      <c r="V52" s="49"/>
      <c r="W52" s="49"/>
      <c r="X52" s="49"/>
      <c r="Y52" s="50"/>
      <c r="Z52" s="48">
        <v>0</v>
      </c>
      <c r="AA52" s="49"/>
      <c r="AB52" s="49"/>
      <c r="AC52" s="49"/>
      <c r="AD52" s="50"/>
      <c r="AE52" s="48">
        <v>0</v>
      </c>
      <c r="AF52" s="49"/>
      <c r="AG52" s="49"/>
      <c r="AH52" s="50"/>
      <c r="AI52" s="48">
        <f>IF(ISNUMBER(U52),U52,0)+IF(ISNUMBER(Z52),Z52,0)</f>
        <v>32320</v>
      </c>
      <c r="AJ52" s="49"/>
      <c r="AK52" s="49"/>
      <c r="AL52" s="49"/>
      <c r="AM52" s="50"/>
      <c r="AN52" s="48">
        <v>40000</v>
      </c>
      <c r="AO52" s="49"/>
      <c r="AP52" s="49"/>
      <c r="AQ52" s="49"/>
      <c r="AR52" s="50"/>
      <c r="AS52" s="48">
        <v>0</v>
      </c>
      <c r="AT52" s="49"/>
      <c r="AU52" s="49"/>
      <c r="AV52" s="49"/>
      <c r="AW52" s="50"/>
      <c r="AX52" s="48">
        <v>0</v>
      </c>
      <c r="AY52" s="49"/>
      <c r="AZ52" s="49"/>
      <c r="BA52" s="50"/>
      <c r="BB52" s="48">
        <f>IF(ISNUMBER(AN52),AN52,0)+IF(ISNUMBER(AS52),AS52,0)</f>
        <v>40000</v>
      </c>
      <c r="BC52" s="49"/>
      <c r="BD52" s="49"/>
      <c r="BE52" s="49"/>
      <c r="BF52" s="50"/>
      <c r="BG52" s="48">
        <v>18000</v>
      </c>
      <c r="BH52" s="49"/>
      <c r="BI52" s="49"/>
      <c r="BJ52" s="49"/>
      <c r="BK52" s="50"/>
      <c r="BL52" s="48">
        <v>0</v>
      </c>
      <c r="BM52" s="49"/>
      <c r="BN52" s="49"/>
      <c r="BO52" s="49"/>
      <c r="BP52" s="50"/>
      <c r="BQ52" s="48">
        <v>0</v>
      </c>
      <c r="BR52" s="49"/>
      <c r="BS52" s="49"/>
      <c r="BT52" s="50"/>
      <c r="BU52" s="48">
        <f>IF(ISNUMBER(BG52),BG52,0)+IF(ISNUMBER(BL52),BL52,0)</f>
        <v>18000</v>
      </c>
      <c r="BV52" s="49"/>
      <c r="BW52" s="49"/>
      <c r="BX52" s="49"/>
      <c r="BY52" s="50"/>
    </row>
    <row r="54" spans="1:79" ht="14.25" customHeight="1" x14ac:dyDescent="0.2">
      <c r="A54" s="68" t="s">
        <v>265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</row>
    <row r="55" spans="1:79" ht="15" customHeight="1" x14ac:dyDescent="0.2">
      <c r="A55" s="84" t="s">
        <v>251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4"/>
      <c r="BC55" s="84"/>
      <c r="BD55" s="84"/>
      <c r="BE55" s="84"/>
      <c r="BF55" s="84"/>
      <c r="BG55" s="84"/>
      <c r="BH55" s="84"/>
      <c r="BI55" s="84"/>
      <c r="BJ55" s="84"/>
      <c r="BK55" s="84"/>
      <c r="BL55" s="84"/>
      <c r="BM55" s="84"/>
      <c r="BN55" s="84"/>
      <c r="BO55" s="84"/>
      <c r="BP55" s="84"/>
      <c r="BQ55" s="84"/>
      <c r="BR55" s="84"/>
      <c r="BS55" s="84"/>
      <c r="BT55" s="84"/>
      <c r="BU55" s="84"/>
      <c r="BV55" s="84"/>
      <c r="BW55" s="84"/>
      <c r="BX55" s="84"/>
      <c r="BY55" s="84"/>
    </row>
    <row r="56" spans="1:79" ht="23.1" customHeight="1" x14ac:dyDescent="0.2">
      <c r="A56" s="110" t="s">
        <v>119</v>
      </c>
      <c r="B56" s="111"/>
      <c r="C56" s="111"/>
      <c r="D56" s="111"/>
      <c r="E56" s="112"/>
      <c r="F56" s="42" t="s">
        <v>19</v>
      </c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81" t="s">
        <v>252</v>
      </c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3"/>
      <c r="AN56" s="81" t="s">
        <v>255</v>
      </c>
      <c r="AO56" s="82"/>
      <c r="AP56" s="82"/>
      <c r="AQ56" s="82"/>
      <c r="AR56" s="82"/>
      <c r="AS56" s="82"/>
      <c r="AT56" s="82"/>
      <c r="AU56" s="82"/>
      <c r="AV56" s="82"/>
      <c r="AW56" s="82"/>
      <c r="AX56" s="82"/>
      <c r="AY56" s="82"/>
      <c r="AZ56" s="82"/>
      <c r="BA56" s="82"/>
      <c r="BB56" s="82"/>
      <c r="BC56" s="82"/>
      <c r="BD56" s="82"/>
      <c r="BE56" s="82"/>
      <c r="BF56" s="83"/>
      <c r="BG56" s="81" t="s">
        <v>263</v>
      </c>
      <c r="BH56" s="82"/>
      <c r="BI56" s="82"/>
      <c r="BJ56" s="82"/>
      <c r="BK56" s="82"/>
      <c r="BL56" s="82"/>
      <c r="BM56" s="82"/>
      <c r="BN56" s="82"/>
      <c r="BO56" s="82"/>
      <c r="BP56" s="82"/>
      <c r="BQ56" s="82"/>
      <c r="BR56" s="82"/>
      <c r="BS56" s="82"/>
      <c r="BT56" s="82"/>
      <c r="BU56" s="82"/>
      <c r="BV56" s="82"/>
      <c r="BW56" s="82"/>
      <c r="BX56" s="82"/>
      <c r="BY56" s="83"/>
    </row>
    <row r="57" spans="1:79" ht="51.75" customHeight="1" x14ac:dyDescent="0.2">
      <c r="A57" s="113"/>
      <c r="B57" s="114"/>
      <c r="C57" s="114"/>
      <c r="D57" s="114"/>
      <c r="E57" s="115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81" t="s">
        <v>4</v>
      </c>
      <c r="V57" s="82"/>
      <c r="W57" s="82"/>
      <c r="X57" s="82"/>
      <c r="Y57" s="83"/>
      <c r="Z57" s="81" t="s">
        <v>3</v>
      </c>
      <c r="AA57" s="82"/>
      <c r="AB57" s="82"/>
      <c r="AC57" s="82"/>
      <c r="AD57" s="83"/>
      <c r="AE57" s="104" t="s">
        <v>116</v>
      </c>
      <c r="AF57" s="105"/>
      <c r="AG57" s="105"/>
      <c r="AH57" s="106"/>
      <c r="AI57" s="81" t="s">
        <v>5</v>
      </c>
      <c r="AJ57" s="82"/>
      <c r="AK57" s="82"/>
      <c r="AL57" s="82"/>
      <c r="AM57" s="83"/>
      <c r="AN57" s="81" t="s">
        <v>4</v>
      </c>
      <c r="AO57" s="82"/>
      <c r="AP57" s="82"/>
      <c r="AQ57" s="82"/>
      <c r="AR57" s="83"/>
      <c r="AS57" s="81" t="s">
        <v>3</v>
      </c>
      <c r="AT57" s="82"/>
      <c r="AU57" s="82"/>
      <c r="AV57" s="82"/>
      <c r="AW57" s="83"/>
      <c r="AX57" s="104" t="s">
        <v>116</v>
      </c>
      <c r="AY57" s="105"/>
      <c r="AZ57" s="105"/>
      <c r="BA57" s="106"/>
      <c r="BB57" s="81" t="s">
        <v>96</v>
      </c>
      <c r="BC57" s="82"/>
      <c r="BD57" s="82"/>
      <c r="BE57" s="82"/>
      <c r="BF57" s="83"/>
      <c r="BG57" s="81" t="s">
        <v>4</v>
      </c>
      <c r="BH57" s="82"/>
      <c r="BI57" s="82"/>
      <c r="BJ57" s="82"/>
      <c r="BK57" s="83"/>
      <c r="BL57" s="81" t="s">
        <v>3</v>
      </c>
      <c r="BM57" s="82"/>
      <c r="BN57" s="82"/>
      <c r="BO57" s="82"/>
      <c r="BP57" s="83"/>
      <c r="BQ57" s="104" t="s">
        <v>116</v>
      </c>
      <c r="BR57" s="105"/>
      <c r="BS57" s="105"/>
      <c r="BT57" s="106"/>
      <c r="BU57" s="42" t="s">
        <v>97</v>
      </c>
      <c r="BV57" s="42"/>
      <c r="BW57" s="42"/>
      <c r="BX57" s="42"/>
      <c r="BY57" s="42"/>
    </row>
    <row r="58" spans="1:79" ht="15" customHeight="1" x14ac:dyDescent="0.2">
      <c r="A58" s="81">
        <v>1</v>
      </c>
      <c r="B58" s="82"/>
      <c r="C58" s="82"/>
      <c r="D58" s="82"/>
      <c r="E58" s="83"/>
      <c r="F58" s="81">
        <v>2</v>
      </c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3"/>
      <c r="U58" s="81">
        <v>3</v>
      </c>
      <c r="V58" s="82"/>
      <c r="W58" s="82"/>
      <c r="X58" s="82"/>
      <c r="Y58" s="83"/>
      <c r="Z58" s="81">
        <v>4</v>
      </c>
      <c r="AA58" s="82"/>
      <c r="AB58" s="82"/>
      <c r="AC58" s="82"/>
      <c r="AD58" s="83"/>
      <c r="AE58" s="81">
        <v>5</v>
      </c>
      <c r="AF58" s="82"/>
      <c r="AG58" s="82"/>
      <c r="AH58" s="83"/>
      <c r="AI58" s="81">
        <v>6</v>
      </c>
      <c r="AJ58" s="82"/>
      <c r="AK58" s="82"/>
      <c r="AL58" s="82"/>
      <c r="AM58" s="83"/>
      <c r="AN58" s="81">
        <v>7</v>
      </c>
      <c r="AO58" s="82"/>
      <c r="AP58" s="82"/>
      <c r="AQ58" s="82"/>
      <c r="AR58" s="83"/>
      <c r="AS58" s="81">
        <v>8</v>
      </c>
      <c r="AT58" s="82"/>
      <c r="AU58" s="82"/>
      <c r="AV58" s="82"/>
      <c r="AW58" s="83"/>
      <c r="AX58" s="81">
        <v>9</v>
      </c>
      <c r="AY58" s="82"/>
      <c r="AZ58" s="82"/>
      <c r="BA58" s="83"/>
      <c r="BB58" s="81">
        <v>10</v>
      </c>
      <c r="BC58" s="82"/>
      <c r="BD58" s="82"/>
      <c r="BE58" s="82"/>
      <c r="BF58" s="83"/>
      <c r="BG58" s="81">
        <v>11</v>
      </c>
      <c r="BH58" s="82"/>
      <c r="BI58" s="82"/>
      <c r="BJ58" s="82"/>
      <c r="BK58" s="83"/>
      <c r="BL58" s="81">
        <v>12</v>
      </c>
      <c r="BM58" s="82"/>
      <c r="BN58" s="82"/>
      <c r="BO58" s="82"/>
      <c r="BP58" s="83"/>
      <c r="BQ58" s="81">
        <v>13</v>
      </c>
      <c r="BR58" s="82"/>
      <c r="BS58" s="82"/>
      <c r="BT58" s="83"/>
      <c r="BU58" s="42">
        <v>14</v>
      </c>
      <c r="BV58" s="42"/>
      <c r="BW58" s="42"/>
      <c r="BX58" s="42"/>
      <c r="BY58" s="42"/>
    </row>
    <row r="59" spans="1:79" s="1" customFormat="1" ht="13.5" hidden="1" customHeight="1" x14ac:dyDescent="0.2">
      <c r="A59" s="95" t="s">
        <v>64</v>
      </c>
      <c r="B59" s="96"/>
      <c r="C59" s="96"/>
      <c r="D59" s="96"/>
      <c r="E59" s="97"/>
      <c r="F59" s="95" t="s">
        <v>57</v>
      </c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7"/>
      <c r="U59" s="95" t="s">
        <v>65</v>
      </c>
      <c r="V59" s="96"/>
      <c r="W59" s="96"/>
      <c r="X59" s="96"/>
      <c r="Y59" s="97"/>
      <c r="Z59" s="95" t="s">
        <v>66</v>
      </c>
      <c r="AA59" s="96"/>
      <c r="AB59" s="96"/>
      <c r="AC59" s="96"/>
      <c r="AD59" s="97"/>
      <c r="AE59" s="95" t="s">
        <v>91</v>
      </c>
      <c r="AF59" s="96"/>
      <c r="AG59" s="96"/>
      <c r="AH59" s="97"/>
      <c r="AI59" s="101" t="s">
        <v>170</v>
      </c>
      <c r="AJ59" s="102"/>
      <c r="AK59" s="102"/>
      <c r="AL59" s="102"/>
      <c r="AM59" s="103"/>
      <c r="AN59" s="95" t="s">
        <v>67</v>
      </c>
      <c r="AO59" s="96"/>
      <c r="AP59" s="96"/>
      <c r="AQ59" s="96"/>
      <c r="AR59" s="97"/>
      <c r="AS59" s="95" t="s">
        <v>68</v>
      </c>
      <c r="AT59" s="96"/>
      <c r="AU59" s="96"/>
      <c r="AV59" s="96"/>
      <c r="AW59" s="97"/>
      <c r="AX59" s="95" t="s">
        <v>92</v>
      </c>
      <c r="AY59" s="96"/>
      <c r="AZ59" s="96"/>
      <c r="BA59" s="97"/>
      <c r="BB59" s="101" t="s">
        <v>170</v>
      </c>
      <c r="BC59" s="102"/>
      <c r="BD59" s="102"/>
      <c r="BE59" s="102"/>
      <c r="BF59" s="103"/>
      <c r="BG59" s="95" t="s">
        <v>58</v>
      </c>
      <c r="BH59" s="96"/>
      <c r="BI59" s="96"/>
      <c r="BJ59" s="96"/>
      <c r="BK59" s="97"/>
      <c r="BL59" s="95" t="s">
        <v>59</v>
      </c>
      <c r="BM59" s="96"/>
      <c r="BN59" s="96"/>
      <c r="BO59" s="96"/>
      <c r="BP59" s="97"/>
      <c r="BQ59" s="95" t="s">
        <v>93</v>
      </c>
      <c r="BR59" s="96"/>
      <c r="BS59" s="96"/>
      <c r="BT59" s="97"/>
      <c r="BU59" s="92" t="s">
        <v>170</v>
      </c>
      <c r="BV59" s="92"/>
      <c r="BW59" s="92"/>
      <c r="BX59" s="92"/>
      <c r="BY59" s="92"/>
      <c r="CA59" t="s">
        <v>27</v>
      </c>
    </row>
    <row r="60" spans="1:79" s="6" customFormat="1" ht="12.75" customHeight="1" x14ac:dyDescent="0.2">
      <c r="A60" s="44"/>
      <c r="B60" s="45"/>
      <c r="C60" s="45"/>
      <c r="D60" s="45"/>
      <c r="E60" s="57"/>
      <c r="F60" s="44" t="s">
        <v>147</v>
      </c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57"/>
      <c r="U60" s="48"/>
      <c r="V60" s="49"/>
      <c r="W60" s="49"/>
      <c r="X60" s="49"/>
      <c r="Y60" s="50"/>
      <c r="Z60" s="48"/>
      <c r="AA60" s="49"/>
      <c r="AB60" s="49"/>
      <c r="AC60" s="49"/>
      <c r="AD60" s="50"/>
      <c r="AE60" s="48"/>
      <c r="AF60" s="49"/>
      <c r="AG60" s="49"/>
      <c r="AH60" s="50"/>
      <c r="AI60" s="48">
        <f>IF(ISNUMBER(U60),U60,0)+IF(ISNUMBER(Z60),Z60,0)</f>
        <v>0</v>
      </c>
      <c r="AJ60" s="49"/>
      <c r="AK60" s="49"/>
      <c r="AL60" s="49"/>
      <c r="AM60" s="50"/>
      <c r="AN60" s="48"/>
      <c r="AO60" s="49"/>
      <c r="AP60" s="49"/>
      <c r="AQ60" s="49"/>
      <c r="AR60" s="50"/>
      <c r="AS60" s="48"/>
      <c r="AT60" s="49"/>
      <c r="AU60" s="49"/>
      <c r="AV60" s="49"/>
      <c r="AW60" s="50"/>
      <c r="AX60" s="48"/>
      <c r="AY60" s="49"/>
      <c r="AZ60" s="49"/>
      <c r="BA60" s="50"/>
      <c r="BB60" s="48">
        <f>IF(ISNUMBER(AN60),AN60,0)+IF(ISNUMBER(AS60),AS60,0)</f>
        <v>0</v>
      </c>
      <c r="BC60" s="49"/>
      <c r="BD60" s="49"/>
      <c r="BE60" s="49"/>
      <c r="BF60" s="50"/>
      <c r="BG60" s="48"/>
      <c r="BH60" s="49"/>
      <c r="BI60" s="49"/>
      <c r="BJ60" s="49"/>
      <c r="BK60" s="50"/>
      <c r="BL60" s="48"/>
      <c r="BM60" s="49"/>
      <c r="BN60" s="49"/>
      <c r="BO60" s="49"/>
      <c r="BP60" s="50"/>
      <c r="BQ60" s="48"/>
      <c r="BR60" s="49"/>
      <c r="BS60" s="49"/>
      <c r="BT60" s="50"/>
      <c r="BU60" s="48">
        <f>IF(ISNUMBER(BG60),BG60,0)+IF(ISNUMBER(BL60),BL60,0)</f>
        <v>0</v>
      </c>
      <c r="BV60" s="49"/>
      <c r="BW60" s="49"/>
      <c r="BX60" s="49"/>
      <c r="BY60" s="50"/>
      <c r="CA60" s="6" t="s">
        <v>28</v>
      </c>
    </row>
    <row r="62" spans="1:79" ht="14.25" customHeight="1" x14ac:dyDescent="0.2">
      <c r="A62" s="68" t="s">
        <v>279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68"/>
      <c r="AP62" s="68"/>
      <c r="AQ62" s="68"/>
      <c r="AR62" s="68"/>
      <c r="AS62" s="68"/>
      <c r="AT62" s="68"/>
      <c r="AU62" s="68"/>
      <c r="AV62" s="68"/>
      <c r="AW62" s="68"/>
      <c r="AX62" s="68"/>
      <c r="AY62" s="68"/>
      <c r="AZ62" s="68"/>
      <c r="BA62" s="68"/>
      <c r="BB62" s="68"/>
      <c r="BC62" s="68"/>
      <c r="BD62" s="68"/>
      <c r="BE62" s="68"/>
      <c r="BF62" s="68"/>
      <c r="BG62" s="68"/>
      <c r="BH62" s="68"/>
      <c r="BI62" s="68"/>
      <c r="BJ62" s="68"/>
      <c r="BK62" s="68"/>
      <c r="BL62" s="68"/>
    </row>
    <row r="63" spans="1:79" ht="15" customHeight="1" x14ac:dyDescent="0.2">
      <c r="A63" s="84" t="s">
        <v>251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/>
      <c r="AN63" s="84"/>
      <c r="AO63" s="84"/>
      <c r="AP63" s="84"/>
      <c r="AQ63" s="84"/>
      <c r="AR63" s="84"/>
      <c r="AS63" s="84"/>
      <c r="AT63" s="84"/>
      <c r="AU63" s="84"/>
      <c r="AV63" s="84"/>
      <c r="AW63" s="84"/>
      <c r="AX63" s="84"/>
      <c r="AY63" s="84"/>
      <c r="AZ63" s="84"/>
      <c r="BA63" s="84"/>
      <c r="BB63" s="84"/>
      <c r="BC63" s="84"/>
      <c r="BD63" s="84"/>
      <c r="BE63" s="84"/>
      <c r="BF63" s="84"/>
      <c r="BG63" s="84"/>
      <c r="BH63" s="84"/>
      <c r="BI63" s="84"/>
      <c r="BJ63" s="84"/>
      <c r="BK63" s="84"/>
    </row>
    <row r="64" spans="1:79" ht="23.1" customHeight="1" x14ac:dyDescent="0.2">
      <c r="A64" s="110" t="s">
        <v>118</v>
      </c>
      <c r="B64" s="111"/>
      <c r="C64" s="111"/>
      <c r="D64" s="112"/>
      <c r="E64" s="86" t="s">
        <v>19</v>
      </c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8"/>
      <c r="X64" s="81" t="s">
        <v>273</v>
      </c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82"/>
      <c r="AO64" s="82"/>
      <c r="AP64" s="82"/>
      <c r="AQ64" s="83"/>
      <c r="AR64" s="42" t="s">
        <v>278</v>
      </c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</row>
    <row r="65" spans="1:79" ht="48.75" customHeight="1" x14ac:dyDescent="0.2">
      <c r="A65" s="113"/>
      <c r="B65" s="114"/>
      <c r="C65" s="114"/>
      <c r="D65" s="115"/>
      <c r="E65" s="89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1"/>
      <c r="X65" s="86" t="s">
        <v>4</v>
      </c>
      <c r="Y65" s="87"/>
      <c r="Z65" s="87"/>
      <c r="AA65" s="87"/>
      <c r="AB65" s="88"/>
      <c r="AC65" s="86" t="s">
        <v>3</v>
      </c>
      <c r="AD65" s="87"/>
      <c r="AE65" s="87"/>
      <c r="AF65" s="87"/>
      <c r="AG65" s="88"/>
      <c r="AH65" s="104" t="s">
        <v>116</v>
      </c>
      <c r="AI65" s="105"/>
      <c r="AJ65" s="105"/>
      <c r="AK65" s="105"/>
      <c r="AL65" s="106"/>
      <c r="AM65" s="81" t="s">
        <v>5</v>
      </c>
      <c r="AN65" s="82"/>
      <c r="AO65" s="82"/>
      <c r="AP65" s="82"/>
      <c r="AQ65" s="83"/>
      <c r="AR65" s="81" t="s">
        <v>4</v>
      </c>
      <c r="AS65" s="82"/>
      <c r="AT65" s="82"/>
      <c r="AU65" s="82"/>
      <c r="AV65" s="83"/>
      <c r="AW65" s="81" t="s">
        <v>3</v>
      </c>
      <c r="AX65" s="82"/>
      <c r="AY65" s="82"/>
      <c r="AZ65" s="82"/>
      <c r="BA65" s="83"/>
      <c r="BB65" s="104" t="s">
        <v>116</v>
      </c>
      <c r="BC65" s="105"/>
      <c r="BD65" s="105"/>
      <c r="BE65" s="105"/>
      <c r="BF65" s="106"/>
      <c r="BG65" s="81" t="s">
        <v>96</v>
      </c>
      <c r="BH65" s="82"/>
      <c r="BI65" s="82"/>
      <c r="BJ65" s="82"/>
      <c r="BK65" s="83"/>
    </row>
    <row r="66" spans="1:79" ht="12.75" customHeight="1" x14ac:dyDescent="0.2">
      <c r="A66" s="81">
        <v>1</v>
      </c>
      <c r="B66" s="82"/>
      <c r="C66" s="82"/>
      <c r="D66" s="83"/>
      <c r="E66" s="81">
        <v>2</v>
      </c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3"/>
      <c r="X66" s="81">
        <v>3</v>
      </c>
      <c r="Y66" s="82"/>
      <c r="Z66" s="82"/>
      <c r="AA66" s="82"/>
      <c r="AB66" s="83"/>
      <c r="AC66" s="81">
        <v>4</v>
      </c>
      <c r="AD66" s="82"/>
      <c r="AE66" s="82"/>
      <c r="AF66" s="82"/>
      <c r="AG66" s="83"/>
      <c r="AH66" s="81">
        <v>5</v>
      </c>
      <c r="AI66" s="82"/>
      <c r="AJ66" s="82"/>
      <c r="AK66" s="82"/>
      <c r="AL66" s="83"/>
      <c r="AM66" s="81">
        <v>6</v>
      </c>
      <c r="AN66" s="82"/>
      <c r="AO66" s="82"/>
      <c r="AP66" s="82"/>
      <c r="AQ66" s="83"/>
      <c r="AR66" s="81">
        <v>7</v>
      </c>
      <c r="AS66" s="82"/>
      <c r="AT66" s="82"/>
      <c r="AU66" s="82"/>
      <c r="AV66" s="83"/>
      <c r="AW66" s="81">
        <v>8</v>
      </c>
      <c r="AX66" s="82"/>
      <c r="AY66" s="82"/>
      <c r="AZ66" s="82"/>
      <c r="BA66" s="83"/>
      <c r="BB66" s="81">
        <v>9</v>
      </c>
      <c r="BC66" s="82"/>
      <c r="BD66" s="82"/>
      <c r="BE66" s="82"/>
      <c r="BF66" s="83"/>
      <c r="BG66" s="81">
        <v>10</v>
      </c>
      <c r="BH66" s="82"/>
      <c r="BI66" s="82"/>
      <c r="BJ66" s="82"/>
      <c r="BK66" s="83"/>
    </row>
    <row r="67" spans="1:79" s="1" customFormat="1" ht="12.75" hidden="1" customHeight="1" x14ac:dyDescent="0.2">
      <c r="A67" s="95" t="s">
        <v>64</v>
      </c>
      <c r="B67" s="96"/>
      <c r="C67" s="96"/>
      <c r="D67" s="97"/>
      <c r="E67" s="95" t="s">
        <v>57</v>
      </c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7"/>
      <c r="X67" s="116" t="s">
        <v>60</v>
      </c>
      <c r="Y67" s="117"/>
      <c r="Z67" s="117"/>
      <c r="AA67" s="117"/>
      <c r="AB67" s="118"/>
      <c r="AC67" s="116" t="s">
        <v>61</v>
      </c>
      <c r="AD67" s="117"/>
      <c r="AE67" s="117"/>
      <c r="AF67" s="117"/>
      <c r="AG67" s="118"/>
      <c r="AH67" s="95" t="s">
        <v>94</v>
      </c>
      <c r="AI67" s="96"/>
      <c r="AJ67" s="96"/>
      <c r="AK67" s="96"/>
      <c r="AL67" s="97"/>
      <c r="AM67" s="101" t="s">
        <v>171</v>
      </c>
      <c r="AN67" s="102"/>
      <c r="AO67" s="102"/>
      <c r="AP67" s="102"/>
      <c r="AQ67" s="103"/>
      <c r="AR67" s="95" t="s">
        <v>62</v>
      </c>
      <c r="AS67" s="96"/>
      <c r="AT67" s="96"/>
      <c r="AU67" s="96"/>
      <c r="AV67" s="97"/>
      <c r="AW67" s="95" t="s">
        <v>63</v>
      </c>
      <c r="AX67" s="96"/>
      <c r="AY67" s="96"/>
      <c r="AZ67" s="96"/>
      <c r="BA67" s="97"/>
      <c r="BB67" s="95" t="s">
        <v>95</v>
      </c>
      <c r="BC67" s="96"/>
      <c r="BD67" s="96"/>
      <c r="BE67" s="96"/>
      <c r="BF67" s="97"/>
      <c r="BG67" s="101" t="s">
        <v>171</v>
      </c>
      <c r="BH67" s="102"/>
      <c r="BI67" s="102"/>
      <c r="BJ67" s="102"/>
      <c r="BK67" s="103"/>
      <c r="CA67" t="s">
        <v>29</v>
      </c>
    </row>
    <row r="68" spans="1:79" s="25" customFormat="1" ht="12.75" customHeight="1" x14ac:dyDescent="0.2">
      <c r="A68" s="39">
        <v>2240</v>
      </c>
      <c r="B68" s="40"/>
      <c r="C68" s="40"/>
      <c r="D68" s="56"/>
      <c r="E68" s="34" t="s">
        <v>174</v>
      </c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6"/>
      <c r="X68" s="52">
        <v>18900</v>
      </c>
      <c r="Y68" s="53"/>
      <c r="Z68" s="53"/>
      <c r="AA68" s="53"/>
      <c r="AB68" s="54"/>
      <c r="AC68" s="52">
        <v>0</v>
      </c>
      <c r="AD68" s="53"/>
      <c r="AE68" s="53"/>
      <c r="AF68" s="53"/>
      <c r="AG68" s="54"/>
      <c r="AH68" s="52">
        <v>0</v>
      </c>
      <c r="AI68" s="53"/>
      <c r="AJ68" s="53"/>
      <c r="AK68" s="53"/>
      <c r="AL68" s="54"/>
      <c r="AM68" s="52">
        <f>IF(ISNUMBER(X68),X68,0)+IF(ISNUMBER(AC68),AC68,0)</f>
        <v>18900</v>
      </c>
      <c r="AN68" s="53"/>
      <c r="AO68" s="53"/>
      <c r="AP68" s="53"/>
      <c r="AQ68" s="54"/>
      <c r="AR68" s="52">
        <v>20160</v>
      </c>
      <c r="AS68" s="53"/>
      <c r="AT68" s="53"/>
      <c r="AU68" s="53"/>
      <c r="AV68" s="54"/>
      <c r="AW68" s="52">
        <v>0</v>
      </c>
      <c r="AX68" s="53"/>
      <c r="AY68" s="53"/>
      <c r="AZ68" s="53"/>
      <c r="BA68" s="54"/>
      <c r="BB68" s="52">
        <v>0</v>
      </c>
      <c r="BC68" s="53"/>
      <c r="BD68" s="53"/>
      <c r="BE68" s="53"/>
      <c r="BF68" s="54"/>
      <c r="BG68" s="55">
        <f>IF(ISNUMBER(AR68),AR68,0)+IF(ISNUMBER(AW68),AW68,0)</f>
        <v>20160</v>
      </c>
      <c r="BH68" s="55"/>
      <c r="BI68" s="55"/>
      <c r="BJ68" s="55"/>
      <c r="BK68" s="55"/>
      <c r="CA68" s="25" t="s">
        <v>30</v>
      </c>
    </row>
    <row r="69" spans="1:79" s="25" customFormat="1" ht="12.75" customHeight="1" x14ac:dyDescent="0.2">
      <c r="A69" s="39">
        <v>2271</v>
      </c>
      <c r="B69" s="40"/>
      <c r="C69" s="40"/>
      <c r="D69" s="56"/>
      <c r="E69" s="34" t="s">
        <v>175</v>
      </c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6"/>
      <c r="X69" s="52">
        <v>0</v>
      </c>
      <c r="Y69" s="53"/>
      <c r="Z69" s="53"/>
      <c r="AA69" s="53"/>
      <c r="AB69" s="54"/>
      <c r="AC69" s="52">
        <v>0</v>
      </c>
      <c r="AD69" s="53"/>
      <c r="AE69" s="53"/>
      <c r="AF69" s="53"/>
      <c r="AG69" s="54"/>
      <c r="AH69" s="52">
        <v>0</v>
      </c>
      <c r="AI69" s="53"/>
      <c r="AJ69" s="53"/>
      <c r="AK69" s="53"/>
      <c r="AL69" s="54"/>
      <c r="AM69" s="52">
        <f>IF(ISNUMBER(X69),X69,0)+IF(ISNUMBER(AC69),AC69,0)</f>
        <v>0</v>
      </c>
      <c r="AN69" s="53"/>
      <c r="AO69" s="53"/>
      <c r="AP69" s="53"/>
      <c r="AQ69" s="54"/>
      <c r="AR69" s="52">
        <v>0</v>
      </c>
      <c r="AS69" s="53"/>
      <c r="AT69" s="53"/>
      <c r="AU69" s="53"/>
      <c r="AV69" s="54"/>
      <c r="AW69" s="52">
        <v>0</v>
      </c>
      <c r="AX69" s="53"/>
      <c r="AY69" s="53"/>
      <c r="AZ69" s="53"/>
      <c r="BA69" s="54"/>
      <c r="BB69" s="52">
        <v>0</v>
      </c>
      <c r="BC69" s="53"/>
      <c r="BD69" s="53"/>
      <c r="BE69" s="53"/>
      <c r="BF69" s="54"/>
      <c r="BG69" s="55">
        <f>IF(ISNUMBER(AR69),AR69,0)+IF(ISNUMBER(AW69),AW69,0)</f>
        <v>0</v>
      </c>
      <c r="BH69" s="55"/>
      <c r="BI69" s="55"/>
      <c r="BJ69" s="55"/>
      <c r="BK69" s="55"/>
    </row>
    <row r="70" spans="1:79" s="6" customFormat="1" ht="12.75" customHeight="1" x14ac:dyDescent="0.2">
      <c r="A70" s="44"/>
      <c r="B70" s="45"/>
      <c r="C70" s="45"/>
      <c r="D70" s="57"/>
      <c r="E70" s="29" t="s">
        <v>147</v>
      </c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1"/>
      <c r="X70" s="48">
        <v>18900</v>
      </c>
      <c r="Y70" s="49"/>
      <c r="Z70" s="49"/>
      <c r="AA70" s="49"/>
      <c r="AB70" s="50"/>
      <c r="AC70" s="48">
        <v>0</v>
      </c>
      <c r="AD70" s="49"/>
      <c r="AE70" s="49"/>
      <c r="AF70" s="49"/>
      <c r="AG70" s="50"/>
      <c r="AH70" s="48">
        <v>0</v>
      </c>
      <c r="AI70" s="49"/>
      <c r="AJ70" s="49"/>
      <c r="AK70" s="49"/>
      <c r="AL70" s="50"/>
      <c r="AM70" s="48">
        <f>IF(ISNUMBER(X70),X70,0)+IF(ISNUMBER(AC70),AC70,0)</f>
        <v>18900</v>
      </c>
      <c r="AN70" s="49"/>
      <c r="AO70" s="49"/>
      <c r="AP70" s="49"/>
      <c r="AQ70" s="50"/>
      <c r="AR70" s="48">
        <v>20160</v>
      </c>
      <c r="AS70" s="49"/>
      <c r="AT70" s="49"/>
      <c r="AU70" s="49"/>
      <c r="AV70" s="50"/>
      <c r="AW70" s="48">
        <v>0</v>
      </c>
      <c r="AX70" s="49"/>
      <c r="AY70" s="49"/>
      <c r="AZ70" s="49"/>
      <c r="BA70" s="50"/>
      <c r="BB70" s="48">
        <v>0</v>
      </c>
      <c r="BC70" s="49"/>
      <c r="BD70" s="49"/>
      <c r="BE70" s="49"/>
      <c r="BF70" s="50"/>
      <c r="BG70" s="51">
        <f>IF(ISNUMBER(AR70),AR70,0)+IF(ISNUMBER(AW70),AW70,0)</f>
        <v>20160</v>
      </c>
      <c r="BH70" s="51"/>
      <c r="BI70" s="51"/>
      <c r="BJ70" s="51"/>
      <c r="BK70" s="51"/>
    </row>
    <row r="72" spans="1:79" ht="14.25" customHeight="1" x14ac:dyDescent="0.2">
      <c r="A72" s="68" t="s">
        <v>280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8"/>
      <c r="AO72" s="68"/>
      <c r="AP72" s="68"/>
      <c r="AQ72" s="68"/>
      <c r="AR72" s="68"/>
      <c r="AS72" s="68"/>
      <c r="AT72" s="68"/>
      <c r="AU72" s="68"/>
      <c r="AV72" s="68"/>
      <c r="AW72" s="68"/>
      <c r="AX72" s="68"/>
      <c r="AY72" s="68"/>
      <c r="AZ72" s="68"/>
      <c r="BA72" s="68"/>
      <c r="BB72" s="68"/>
      <c r="BC72" s="68"/>
      <c r="BD72" s="68"/>
      <c r="BE72" s="68"/>
      <c r="BF72" s="68"/>
      <c r="BG72" s="68"/>
      <c r="BH72" s="68"/>
      <c r="BI72" s="68"/>
      <c r="BJ72" s="68"/>
      <c r="BK72" s="68"/>
      <c r="BL72" s="68"/>
    </row>
    <row r="73" spans="1:79" ht="15" customHeight="1" x14ac:dyDescent="0.2">
      <c r="A73" s="84" t="s">
        <v>251</v>
      </c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84"/>
      <c r="AF73" s="84"/>
      <c r="AG73" s="84"/>
      <c r="AH73" s="84"/>
      <c r="AI73" s="84"/>
      <c r="AJ73" s="84"/>
      <c r="AK73" s="84"/>
      <c r="AL73" s="84"/>
      <c r="AM73" s="84"/>
      <c r="AN73" s="84"/>
      <c r="AO73" s="84"/>
      <c r="AP73" s="84"/>
      <c r="AQ73" s="84"/>
      <c r="AR73" s="84"/>
      <c r="AS73" s="84"/>
      <c r="AT73" s="84"/>
      <c r="AU73" s="84"/>
      <c r="AV73" s="84"/>
      <c r="AW73" s="84"/>
      <c r="AX73" s="84"/>
      <c r="AY73" s="84"/>
      <c r="AZ73" s="84"/>
      <c r="BA73" s="84"/>
      <c r="BB73" s="84"/>
      <c r="BC73" s="84"/>
      <c r="BD73" s="84"/>
      <c r="BE73" s="84"/>
      <c r="BF73" s="84"/>
      <c r="BG73" s="84"/>
      <c r="BH73" s="84"/>
      <c r="BI73" s="84"/>
      <c r="BJ73" s="84"/>
      <c r="BK73" s="84"/>
    </row>
    <row r="74" spans="1:79" ht="23.1" customHeight="1" x14ac:dyDescent="0.2">
      <c r="A74" s="110" t="s">
        <v>119</v>
      </c>
      <c r="B74" s="111"/>
      <c r="C74" s="111"/>
      <c r="D74" s="111"/>
      <c r="E74" s="112"/>
      <c r="F74" s="86" t="s">
        <v>19</v>
      </c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8"/>
      <c r="X74" s="42" t="s">
        <v>273</v>
      </c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81" t="s">
        <v>278</v>
      </c>
      <c r="AS74" s="82"/>
      <c r="AT74" s="82"/>
      <c r="AU74" s="82"/>
      <c r="AV74" s="82"/>
      <c r="AW74" s="82"/>
      <c r="AX74" s="82"/>
      <c r="AY74" s="82"/>
      <c r="AZ74" s="82"/>
      <c r="BA74" s="82"/>
      <c r="BB74" s="82"/>
      <c r="BC74" s="82"/>
      <c r="BD74" s="82"/>
      <c r="BE74" s="82"/>
      <c r="BF74" s="82"/>
      <c r="BG74" s="82"/>
      <c r="BH74" s="82"/>
      <c r="BI74" s="82"/>
      <c r="BJ74" s="82"/>
      <c r="BK74" s="83"/>
    </row>
    <row r="75" spans="1:79" ht="53.25" customHeight="1" x14ac:dyDescent="0.2">
      <c r="A75" s="113"/>
      <c r="B75" s="114"/>
      <c r="C75" s="114"/>
      <c r="D75" s="114"/>
      <c r="E75" s="115"/>
      <c r="F75" s="89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1"/>
      <c r="X75" s="81" t="s">
        <v>4</v>
      </c>
      <c r="Y75" s="82"/>
      <c r="Z75" s="82"/>
      <c r="AA75" s="82"/>
      <c r="AB75" s="83"/>
      <c r="AC75" s="81" t="s">
        <v>3</v>
      </c>
      <c r="AD75" s="82"/>
      <c r="AE75" s="82"/>
      <c r="AF75" s="82"/>
      <c r="AG75" s="83"/>
      <c r="AH75" s="104" t="s">
        <v>116</v>
      </c>
      <c r="AI75" s="105"/>
      <c r="AJ75" s="105"/>
      <c r="AK75" s="105"/>
      <c r="AL75" s="106"/>
      <c r="AM75" s="81" t="s">
        <v>5</v>
      </c>
      <c r="AN75" s="82"/>
      <c r="AO75" s="82"/>
      <c r="AP75" s="82"/>
      <c r="AQ75" s="83"/>
      <c r="AR75" s="81" t="s">
        <v>4</v>
      </c>
      <c r="AS75" s="82"/>
      <c r="AT75" s="82"/>
      <c r="AU75" s="82"/>
      <c r="AV75" s="83"/>
      <c r="AW75" s="81" t="s">
        <v>3</v>
      </c>
      <c r="AX75" s="82"/>
      <c r="AY75" s="82"/>
      <c r="AZ75" s="82"/>
      <c r="BA75" s="83"/>
      <c r="BB75" s="73" t="s">
        <v>116</v>
      </c>
      <c r="BC75" s="73"/>
      <c r="BD75" s="73"/>
      <c r="BE75" s="73"/>
      <c r="BF75" s="73"/>
      <c r="BG75" s="81" t="s">
        <v>96</v>
      </c>
      <c r="BH75" s="82"/>
      <c r="BI75" s="82"/>
      <c r="BJ75" s="82"/>
      <c r="BK75" s="83"/>
    </row>
    <row r="76" spans="1:79" ht="15" customHeight="1" x14ac:dyDescent="0.2">
      <c r="A76" s="81">
        <v>1</v>
      </c>
      <c r="B76" s="82"/>
      <c r="C76" s="82"/>
      <c r="D76" s="82"/>
      <c r="E76" s="83"/>
      <c r="F76" s="81">
        <v>2</v>
      </c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3"/>
      <c r="X76" s="81">
        <v>3</v>
      </c>
      <c r="Y76" s="82"/>
      <c r="Z76" s="82"/>
      <c r="AA76" s="82"/>
      <c r="AB76" s="83"/>
      <c r="AC76" s="81">
        <v>4</v>
      </c>
      <c r="AD76" s="82"/>
      <c r="AE76" s="82"/>
      <c r="AF76" s="82"/>
      <c r="AG76" s="83"/>
      <c r="AH76" s="81">
        <v>5</v>
      </c>
      <c r="AI76" s="82"/>
      <c r="AJ76" s="82"/>
      <c r="AK76" s="82"/>
      <c r="AL76" s="83"/>
      <c r="AM76" s="81">
        <v>6</v>
      </c>
      <c r="AN76" s="82"/>
      <c r="AO76" s="82"/>
      <c r="AP76" s="82"/>
      <c r="AQ76" s="83"/>
      <c r="AR76" s="81">
        <v>7</v>
      </c>
      <c r="AS76" s="82"/>
      <c r="AT76" s="82"/>
      <c r="AU76" s="82"/>
      <c r="AV76" s="83"/>
      <c r="AW76" s="81">
        <v>8</v>
      </c>
      <c r="AX76" s="82"/>
      <c r="AY76" s="82"/>
      <c r="AZ76" s="82"/>
      <c r="BA76" s="83"/>
      <c r="BB76" s="81">
        <v>9</v>
      </c>
      <c r="BC76" s="82"/>
      <c r="BD76" s="82"/>
      <c r="BE76" s="82"/>
      <c r="BF76" s="83"/>
      <c r="BG76" s="81">
        <v>10</v>
      </c>
      <c r="BH76" s="82"/>
      <c r="BI76" s="82"/>
      <c r="BJ76" s="82"/>
      <c r="BK76" s="83"/>
    </row>
    <row r="77" spans="1:79" s="1" customFormat="1" ht="15" hidden="1" customHeight="1" x14ac:dyDescent="0.2">
      <c r="A77" s="95" t="s">
        <v>64</v>
      </c>
      <c r="B77" s="96"/>
      <c r="C77" s="96"/>
      <c r="D77" s="96"/>
      <c r="E77" s="97"/>
      <c r="F77" s="95" t="s">
        <v>57</v>
      </c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7"/>
      <c r="X77" s="95" t="s">
        <v>60</v>
      </c>
      <c r="Y77" s="96"/>
      <c r="Z77" s="96"/>
      <c r="AA77" s="96"/>
      <c r="AB77" s="97"/>
      <c r="AC77" s="95" t="s">
        <v>61</v>
      </c>
      <c r="AD77" s="96"/>
      <c r="AE77" s="96"/>
      <c r="AF77" s="96"/>
      <c r="AG77" s="97"/>
      <c r="AH77" s="95" t="s">
        <v>94</v>
      </c>
      <c r="AI77" s="96"/>
      <c r="AJ77" s="96"/>
      <c r="AK77" s="96"/>
      <c r="AL77" s="97"/>
      <c r="AM77" s="101" t="s">
        <v>171</v>
      </c>
      <c r="AN77" s="102"/>
      <c r="AO77" s="102"/>
      <c r="AP77" s="102"/>
      <c r="AQ77" s="103"/>
      <c r="AR77" s="95" t="s">
        <v>62</v>
      </c>
      <c r="AS77" s="96"/>
      <c r="AT77" s="96"/>
      <c r="AU77" s="96"/>
      <c r="AV77" s="97"/>
      <c r="AW77" s="95" t="s">
        <v>63</v>
      </c>
      <c r="AX77" s="96"/>
      <c r="AY77" s="96"/>
      <c r="AZ77" s="96"/>
      <c r="BA77" s="97"/>
      <c r="BB77" s="95" t="s">
        <v>95</v>
      </c>
      <c r="BC77" s="96"/>
      <c r="BD77" s="96"/>
      <c r="BE77" s="96"/>
      <c r="BF77" s="97"/>
      <c r="BG77" s="101" t="s">
        <v>171</v>
      </c>
      <c r="BH77" s="102"/>
      <c r="BI77" s="102"/>
      <c r="BJ77" s="102"/>
      <c r="BK77" s="103"/>
      <c r="CA77" t="s">
        <v>31</v>
      </c>
    </row>
    <row r="78" spans="1:79" s="6" customFormat="1" ht="12.75" customHeight="1" x14ac:dyDescent="0.2">
      <c r="A78" s="44"/>
      <c r="B78" s="45"/>
      <c r="C78" s="45"/>
      <c r="D78" s="45"/>
      <c r="E78" s="57"/>
      <c r="F78" s="44" t="s">
        <v>147</v>
      </c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57"/>
      <c r="X78" s="107"/>
      <c r="Y78" s="108"/>
      <c r="Z78" s="108"/>
      <c r="AA78" s="108"/>
      <c r="AB78" s="109"/>
      <c r="AC78" s="107"/>
      <c r="AD78" s="108"/>
      <c r="AE78" s="108"/>
      <c r="AF78" s="108"/>
      <c r="AG78" s="109"/>
      <c r="AH78" s="51"/>
      <c r="AI78" s="51"/>
      <c r="AJ78" s="51"/>
      <c r="AK78" s="51"/>
      <c r="AL78" s="51"/>
      <c r="AM78" s="51">
        <f>IF(ISNUMBER(X78),X78,0)+IF(ISNUMBER(AC78),AC78,0)</f>
        <v>0</v>
      </c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>
        <f>IF(ISNUMBER(AR78),AR78,0)+IF(ISNUMBER(AW78),AW78,0)</f>
        <v>0</v>
      </c>
      <c r="BH78" s="51"/>
      <c r="BI78" s="51"/>
      <c r="BJ78" s="51"/>
      <c r="BK78" s="51"/>
      <c r="CA78" s="6" t="s">
        <v>32</v>
      </c>
    </row>
    <row r="81" spans="1:79" ht="14.25" customHeight="1" x14ac:dyDescent="0.2">
      <c r="A81" s="68" t="s">
        <v>120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68"/>
      <c r="AS81" s="68"/>
      <c r="AT81" s="68"/>
      <c r="AU81" s="68"/>
      <c r="AV81" s="68"/>
      <c r="AW81" s="68"/>
      <c r="AX81" s="68"/>
      <c r="AY81" s="68"/>
      <c r="AZ81" s="68"/>
      <c r="BA81" s="68"/>
      <c r="BB81" s="68"/>
      <c r="BC81" s="68"/>
      <c r="BD81" s="68"/>
      <c r="BE81" s="68"/>
      <c r="BF81" s="68"/>
      <c r="BG81" s="68"/>
      <c r="BH81" s="68"/>
      <c r="BI81" s="68"/>
      <c r="BJ81" s="68"/>
      <c r="BK81" s="68"/>
      <c r="BL81" s="68"/>
    </row>
    <row r="82" spans="1:79" ht="14.25" customHeight="1" x14ac:dyDescent="0.2">
      <c r="A82" s="68" t="s">
        <v>266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68"/>
      <c r="AO82" s="68"/>
      <c r="AP82" s="68"/>
      <c r="AQ82" s="68"/>
      <c r="AR82" s="68"/>
      <c r="AS82" s="68"/>
      <c r="AT82" s="68"/>
      <c r="AU82" s="68"/>
      <c r="AV82" s="68"/>
      <c r="AW82" s="68"/>
      <c r="AX82" s="68"/>
      <c r="AY82" s="68"/>
      <c r="AZ82" s="68"/>
      <c r="BA82" s="68"/>
      <c r="BB82" s="68"/>
      <c r="BC82" s="68"/>
      <c r="BD82" s="68"/>
      <c r="BE82" s="68"/>
      <c r="BF82" s="68"/>
      <c r="BG82" s="68"/>
      <c r="BH82" s="68"/>
      <c r="BI82" s="68"/>
      <c r="BJ82" s="68"/>
      <c r="BK82" s="68"/>
      <c r="BL82" s="68"/>
    </row>
    <row r="83" spans="1:79" ht="15" customHeight="1" x14ac:dyDescent="0.2">
      <c r="A83" s="84" t="s">
        <v>251</v>
      </c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4"/>
      <c r="AA83" s="84"/>
      <c r="AB83" s="84"/>
      <c r="AC83" s="84"/>
      <c r="AD83" s="84"/>
      <c r="AE83" s="84"/>
      <c r="AF83" s="84"/>
      <c r="AG83" s="84"/>
      <c r="AH83" s="84"/>
      <c r="AI83" s="84"/>
      <c r="AJ83" s="84"/>
      <c r="AK83" s="84"/>
      <c r="AL83" s="84"/>
      <c r="AM83" s="84"/>
      <c r="AN83" s="84"/>
      <c r="AO83" s="84"/>
      <c r="AP83" s="84"/>
      <c r="AQ83" s="84"/>
      <c r="AR83" s="84"/>
      <c r="AS83" s="84"/>
      <c r="AT83" s="84"/>
      <c r="AU83" s="84"/>
      <c r="AV83" s="84"/>
      <c r="AW83" s="84"/>
      <c r="AX83" s="84"/>
      <c r="AY83" s="84"/>
      <c r="AZ83" s="84"/>
      <c r="BA83" s="84"/>
      <c r="BB83" s="84"/>
      <c r="BC83" s="84"/>
      <c r="BD83" s="84"/>
      <c r="BE83" s="84"/>
      <c r="BF83" s="84"/>
      <c r="BG83" s="84"/>
      <c r="BH83" s="84"/>
      <c r="BI83" s="84"/>
      <c r="BJ83" s="84"/>
      <c r="BK83" s="84"/>
      <c r="BL83" s="84"/>
      <c r="BM83" s="84"/>
      <c r="BN83" s="84"/>
      <c r="BO83" s="84"/>
      <c r="BP83" s="84"/>
      <c r="BQ83" s="84"/>
      <c r="BR83" s="84"/>
      <c r="BS83" s="84"/>
      <c r="BT83" s="84"/>
      <c r="BU83" s="84"/>
      <c r="BV83" s="84"/>
      <c r="BW83" s="84"/>
      <c r="BX83" s="84"/>
      <c r="BY83" s="84"/>
    </row>
    <row r="84" spans="1:79" ht="23.1" customHeight="1" x14ac:dyDescent="0.2">
      <c r="A84" s="86" t="s">
        <v>6</v>
      </c>
      <c r="B84" s="87"/>
      <c r="C84" s="87"/>
      <c r="D84" s="86" t="s">
        <v>121</v>
      </c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8"/>
      <c r="U84" s="81" t="s">
        <v>252</v>
      </c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3"/>
      <c r="AN84" s="81" t="s">
        <v>255</v>
      </c>
      <c r="AO84" s="82"/>
      <c r="AP84" s="82"/>
      <c r="AQ84" s="82"/>
      <c r="AR84" s="82"/>
      <c r="AS84" s="82"/>
      <c r="AT84" s="82"/>
      <c r="AU84" s="82"/>
      <c r="AV84" s="82"/>
      <c r="AW84" s="82"/>
      <c r="AX84" s="82"/>
      <c r="AY84" s="82"/>
      <c r="AZ84" s="82"/>
      <c r="BA84" s="82"/>
      <c r="BB84" s="82"/>
      <c r="BC84" s="82"/>
      <c r="BD84" s="82"/>
      <c r="BE84" s="82"/>
      <c r="BF84" s="83"/>
      <c r="BG84" s="42" t="s">
        <v>263</v>
      </c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</row>
    <row r="85" spans="1:79" ht="52.5" customHeight="1" x14ac:dyDescent="0.2">
      <c r="A85" s="89"/>
      <c r="B85" s="90"/>
      <c r="C85" s="90"/>
      <c r="D85" s="89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1"/>
      <c r="U85" s="81" t="s">
        <v>4</v>
      </c>
      <c r="V85" s="82"/>
      <c r="W85" s="82"/>
      <c r="X85" s="82"/>
      <c r="Y85" s="83"/>
      <c r="Z85" s="81" t="s">
        <v>3</v>
      </c>
      <c r="AA85" s="82"/>
      <c r="AB85" s="82"/>
      <c r="AC85" s="82"/>
      <c r="AD85" s="83"/>
      <c r="AE85" s="104" t="s">
        <v>116</v>
      </c>
      <c r="AF85" s="105"/>
      <c r="AG85" s="105"/>
      <c r="AH85" s="106"/>
      <c r="AI85" s="81" t="s">
        <v>5</v>
      </c>
      <c r="AJ85" s="82"/>
      <c r="AK85" s="82"/>
      <c r="AL85" s="82"/>
      <c r="AM85" s="83"/>
      <c r="AN85" s="81" t="s">
        <v>4</v>
      </c>
      <c r="AO85" s="82"/>
      <c r="AP85" s="82"/>
      <c r="AQ85" s="82"/>
      <c r="AR85" s="83"/>
      <c r="AS85" s="81" t="s">
        <v>3</v>
      </c>
      <c r="AT85" s="82"/>
      <c r="AU85" s="82"/>
      <c r="AV85" s="82"/>
      <c r="AW85" s="83"/>
      <c r="AX85" s="104" t="s">
        <v>116</v>
      </c>
      <c r="AY85" s="105"/>
      <c r="AZ85" s="105"/>
      <c r="BA85" s="106"/>
      <c r="BB85" s="81" t="s">
        <v>96</v>
      </c>
      <c r="BC85" s="82"/>
      <c r="BD85" s="82"/>
      <c r="BE85" s="82"/>
      <c r="BF85" s="83"/>
      <c r="BG85" s="81" t="s">
        <v>4</v>
      </c>
      <c r="BH85" s="82"/>
      <c r="BI85" s="82"/>
      <c r="BJ85" s="82"/>
      <c r="BK85" s="83"/>
      <c r="BL85" s="42" t="s">
        <v>3</v>
      </c>
      <c r="BM85" s="42"/>
      <c r="BN85" s="42"/>
      <c r="BO85" s="42"/>
      <c r="BP85" s="42"/>
      <c r="BQ85" s="73" t="s">
        <v>116</v>
      </c>
      <c r="BR85" s="73"/>
      <c r="BS85" s="73"/>
      <c r="BT85" s="73"/>
      <c r="BU85" s="81" t="s">
        <v>97</v>
      </c>
      <c r="BV85" s="82"/>
      <c r="BW85" s="82"/>
      <c r="BX85" s="82"/>
      <c r="BY85" s="83"/>
    </row>
    <row r="86" spans="1:79" ht="15" customHeight="1" x14ac:dyDescent="0.2">
      <c r="A86" s="81">
        <v>1</v>
      </c>
      <c r="B86" s="82"/>
      <c r="C86" s="82"/>
      <c r="D86" s="81">
        <v>2</v>
      </c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3"/>
      <c r="U86" s="81">
        <v>3</v>
      </c>
      <c r="V86" s="82"/>
      <c r="W86" s="82"/>
      <c r="X86" s="82"/>
      <c r="Y86" s="83"/>
      <c r="Z86" s="81">
        <v>4</v>
      </c>
      <c r="AA86" s="82"/>
      <c r="AB86" s="82"/>
      <c r="AC86" s="82"/>
      <c r="AD86" s="83"/>
      <c r="AE86" s="81">
        <v>5</v>
      </c>
      <c r="AF86" s="82"/>
      <c r="AG86" s="82"/>
      <c r="AH86" s="83"/>
      <c r="AI86" s="81">
        <v>6</v>
      </c>
      <c r="AJ86" s="82"/>
      <c r="AK86" s="82"/>
      <c r="AL86" s="82"/>
      <c r="AM86" s="83"/>
      <c r="AN86" s="81">
        <v>7</v>
      </c>
      <c r="AO86" s="82"/>
      <c r="AP86" s="82"/>
      <c r="AQ86" s="82"/>
      <c r="AR86" s="83"/>
      <c r="AS86" s="81">
        <v>8</v>
      </c>
      <c r="AT86" s="82"/>
      <c r="AU86" s="82"/>
      <c r="AV86" s="82"/>
      <c r="AW86" s="83"/>
      <c r="AX86" s="42">
        <v>9</v>
      </c>
      <c r="AY86" s="42"/>
      <c r="AZ86" s="42"/>
      <c r="BA86" s="42"/>
      <c r="BB86" s="81">
        <v>10</v>
      </c>
      <c r="BC86" s="82"/>
      <c r="BD86" s="82"/>
      <c r="BE86" s="82"/>
      <c r="BF86" s="83"/>
      <c r="BG86" s="81">
        <v>11</v>
      </c>
      <c r="BH86" s="82"/>
      <c r="BI86" s="82"/>
      <c r="BJ86" s="82"/>
      <c r="BK86" s="83"/>
      <c r="BL86" s="42">
        <v>12</v>
      </c>
      <c r="BM86" s="42"/>
      <c r="BN86" s="42"/>
      <c r="BO86" s="42"/>
      <c r="BP86" s="42"/>
      <c r="BQ86" s="81">
        <v>13</v>
      </c>
      <c r="BR86" s="82"/>
      <c r="BS86" s="82"/>
      <c r="BT86" s="83"/>
      <c r="BU86" s="81">
        <v>14</v>
      </c>
      <c r="BV86" s="82"/>
      <c r="BW86" s="82"/>
      <c r="BX86" s="82"/>
      <c r="BY86" s="83"/>
    </row>
    <row r="87" spans="1:79" s="1" customFormat="1" ht="14.25" hidden="1" customHeight="1" x14ac:dyDescent="0.2">
      <c r="A87" s="95" t="s">
        <v>69</v>
      </c>
      <c r="B87" s="96"/>
      <c r="C87" s="96"/>
      <c r="D87" s="95" t="s">
        <v>57</v>
      </c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7"/>
      <c r="U87" s="71" t="s">
        <v>65</v>
      </c>
      <c r="V87" s="71"/>
      <c r="W87" s="71"/>
      <c r="X87" s="71"/>
      <c r="Y87" s="71"/>
      <c r="Z87" s="71" t="s">
        <v>66</v>
      </c>
      <c r="AA87" s="71"/>
      <c r="AB87" s="71"/>
      <c r="AC87" s="71"/>
      <c r="AD87" s="71"/>
      <c r="AE87" s="71" t="s">
        <v>91</v>
      </c>
      <c r="AF87" s="71"/>
      <c r="AG87" s="71"/>
      <c r="AH87" s="71"/>
      <c r="AI87" s="92" t="s">
        <v>170</v>
      </c>
      <c r="AJ87" s="92"/>
      <c r="AK87" s="92"/>
      <c r="AL87" s="92"/>
      <c r="AM87" s="92"/>
      <c r="AN87" s="71" t="s">
        <v>67</v>
      </c>
      <c r="AO87" s="71"/>
      <c r="AP87" s="71"/>
      <c r="AQ87" s="71"/>
      <c r="AR87" s="71"/>
      <c r="AS87" s="71" t="s">
        <v>68</v>
      </c>
      <c r="AT87" s="71"/>
      <c r="AU87" s="71"/>
      <c r="AV87" s="71"/>
      <c r="AW87" s="71"/>
      <c r="AX87" s="71" t="s">
        <v>92</v>
      </c>
      <c r="AY87" s="71"/>
      <c r="AZ87" s="71"/>
      <c r="BA87" s="71"/>
      <c r="BB87" s="92" t="s">
        <v>170</v>
      </c>
      <c r="BC87" s="92"/>
      <c r="BD87" s="92"/>
      <c r="BE87" s="92"/>
      <c r="BF87" s="92"/>
      <c r="BG87" s="71" t="s">
        <v>58</v>
      </c>
      <c r="BH87" s="71"/>
      <c r="BI87" s="71"/>
      <c r="BJ87" s="71"/>
      <c r="BK87" s="71"/>
      <c r="BL87" s="71" t="s">
        <v>59</v>
      </c>
      <c r="BM87" s="71"/>
      <c r="BN87" s="71"/>
      <c r="BO87" s="71"/>
      <c r="BP87" s="71"/>
      <c r="BQ87" s="71" t="s">
        <v>93</v>
      </c>
      <c r="BR87" s="71"/>
      <c r="BS87" s="71"/>
      <c r="BT87" s="71"/>
      <c r="BU87" s="92" t="s">
        <v>170</v>
      </c>
      <c r="BV87" s="92"/>
      <c r="BW87" s="92"/>
      <c r="BX87" s="92"/>
      <c r="BY87" s="92"/>
      <c r="CA87" t="s">
        <v>33</v>
      </c>
    </row>
    <row r="88" spans="1:79" s="25" customFormat="1" ht="12.75" customHeight="1" x14ac:dyDescent="0.2">
      <c r="A88" s="39">
        <v>1</v>
      </c>
      <c r="B88" s="40"/>
      <c r="C88" s="40"/>
      <c r="D88" s="34" t="s">
        <v>176</v>
      </c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6"/>
      <c r="U88" s="52">
        <v>23739</v>
      </c>
      <c r="V88" s="53"/>
      <c r="W88" s="53"/>
      <c r="X88" s="53"/>
      <c r="Y88" s="54"/>
      <c r="Z88" s="52">
        <v>0</v>
      </c>
      <c r="AA88" s="53"/>
      <c r="AB88" s="53"/>
      <c r="AC88" s="53"/>
      <c r="AD88" s="54"/>
      <c r="AE88" s="52">
        <v>0</v>
      </c>
      <c r="AF88" s="53"/>
      <c r="AG88" s="53"/>
      <c r="AH88" s="54"/>
      <c r="AI88" s="52">
        <f t="shared" ref="AI88:AI94" si="0">IF(ISNUMBER(U88),U88,0)+IF(ISNUMBER(Z88),Z88,0)</f>
        <v>23739</v>
      </c>
      <c r="AJ88" s="53"/>
      <c r="AK88" s="53"/>
      <c r="AL88" s="53"/>
      <c r="AM88" s="54"/>
      <c r="AN88" s="52">
        <v>0</v>
      </c>
      <c r="AO88" s="53"/>
      <c r="AP88" s="53"/>
      <c r="AQ88" s="53"/>
      <c r="AR88" s="54"/>
      <c r="AS88" s="52">
        <v>0</v>
      </c>
      <c r="AT88" s="53"/>
      <c r="AU88" s="53"/>
      <c r="AV88" s="53"/>
      <c r="AW88" s="54"/>
      <c r="AX88" s="52">
        <v>0</v>
      </c>
      <c r="AY88" s="53"/>
      <c r="AZ88" s="53"/>
      <c r="BA88" s="54"/>
      <c r="BB88" s="52">
        <f t="shared" ref="BB88:BB94" si="1">IF(ISNUMBER(AN88),AN88,0)+IF(ISNUMBER(AS88),AS88,0)</f>
        <v>0</v>
      </c>
      <c r="BC88" s="53"/>
      <c r="BD88" s="53"/>
      <c r="BE88" s="53"/>
      <c r="BF88" s="54"/>
      <c r="BG88" s="52">
        <v>0</v>
      </c>
      <c r="BH88" s="53"/>
      <c r="BI88" s="53"/>
      <c r="BJ88" s="53"/>
      <c r="BK88" s="54"/>
      <c r="BL88" s="52">
        <v>0</v>
      </c>
      <c r="BM88" s="53"/>
      <c r="BN88" s="53"/>
      <c r="BO88" s="53"/>
      <c r="BP88" s="54"/>
      <c r="BQ88" s="52">
        <v>0</v>
      </c>
      <c r="BR88" s="53"/>
      <c r="BS88" s="53"/>
      <c r="BT88" s="54"/>
      <c r="BU88" s="52">
        <f t="shared" ref="BU88:BU94" si="2">IF(ISNUMBER(BG88),BG88,0)+IF(ISNUMBER(BL88),BL88,0)</f>
        <v>0</v>
      </c>
      <c r="BV88" s="53"/>
      <c r="BW88" s="53"/>
      <c r="BX88" s="53"/>
      <c r="BY88" s="54"/>
      <c r="CA88" s="25" t="s">
        <v>34</v>
      </c>
    </row>
    <row r="89" spans="1:79" s="25" customFormat="1" ht="12.75" customHeight="1" x14ac:dyDescent="0.2">
      <c r="A89" s="39">
        <v>2</v>
      </c>
      <c r="B89" s="40"/>
      <c r="C89" s="40"/>
      <c r="D89" s="34" t="s">
        <v>177</v>
      </c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6"/>
      <c r="U89" s="52">
        <v>6000</v>
      </c>
      <c r="V89" s="53"/>
      <c r="W89" s="53"/>
      <c r="X89" s="53"/>
      <c r="Y89" s="54"/>
      <c r="Z89" s="52">
        <v>0</v>
      </c>
      <c r="AA89" s="53"/>
      <c r="AB89" s="53"/>
      <c r="AC89" s="53"/>
      <c r="AD89" s="54"/>
      <c r="AE89" s="52">
        <v>0</v>
      </c>
      <c r="AF89" s="53"/>
      <c r="AG89" s="53"/>
      <c r="AH89" s="54"/>
      <c r="AI89" s="52">
        <f t="shared" si="0"/>
        <v>6000</v>
      </c>
      <c r="AJ89" s="53"/>
      <c r="AK89" s="53"/>
      <c r="AL89" s="53"/>
      <c r="AM89" s="54"/>
      <c r="AN89" s="52">
        <v>20000</v>
      </c>
      <c r="AO89" s="53"/>
      <c r="AP89" s="53"/>
      <c r="AQ89" s="53"/>
      <c r="AR89" s="54"/>
      <c r="AS89" s="52">
        <v>0</v>
      </c>
      <c r="AT89" s="53"/>
      <c r="AU89" s="53"/>
      <c r="AV89" s="53"/>
      <c r="AW89" s="54"/>
      <c r="AX89" s="52">
        <v>0</v>
      </c>
      <c r="AY89" s="53"/>
      <c r="AZ89" s="53"/>
      <c r="BA89" s="54"/>
      <c r="BB89" s="52">
        <f t="shared" si="1"/>
        <v>20000</v>
      </c>
      <c r="BC89" s="53"/>
      <c r="BD89" s="53"/>
      <c r="BE89" s="53"/>
      <c r="BF89" s="54"/>
      <c r="BG89" s="52">
        <v>3000</v>
      </c>
      <c r="BH89" s="53"/>
      <c r="BI89" s="53"/>
      <c r="BJ89" s="53"/>
      <c r="BK89" s="54"/>
      <c r="BL89" s="52">
        <v>0</v>
      </c>
      <c r="BM89" s="53"/>
      <c r="BN89" s="53"/>
      <c r="BO89" s="53"/>
      <c r="BP89" s="54"/>
      <c r="BQ89" s="52">
        <v>0</v>
      </c>
      <c r="BR89" s="53"/>
      <c r="BS89" s="53"/>
      <c r="BT89" s="54"/>
      <c r="BU89" s="52">
        <f t="shared" si="2"/>
        <v>3000</v>
      </c>
      <c r="BV89" s="53"/>
      <c r="BW89" s="53"/>
      <c r="BX89" s="53"/>
      <c r="BY89" s="54"/>
    </row>
    <row r="90" spans="1:79" s="25" customFormat="1" ht="12.75" customHeight="1" x14ac:dyDescent="0.2">
      <c r="A90" s="39">
        <v>3</v>
      </c>
      <c r="B90" s="40"/>
      <c r="C90" s="40"/>
      <c r="D90" s="34" t="s">
        <v>178</v>
      </c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6"/>
      <c r="U90" s="52">
        <v>2581</v>
      </c>
      <c r="V90" s="53"/>
      <c r="W90" s="53"/>
      <c r="X90" s="53"/>
      <c r="Y90" s="54"/>
      <c r="Z90" s="52">
        <v>0</v>
      </c>
      <c r="AA90" s="53"/>
      <c r="AB90" s="53"/>
      <c r="AC90" s="53"/>
      <c r="AD90" s="54"/>
      <c r="AE90" s="52">
        <v>0</v>
      </c>
      <c r="AF90" s="53"/>
      <c r="AG90" s="53"/>
      <c r="AH90" s="54"/>
      <c r="AI90" s="52">
        <f t="shared" si="0"/>
        <v>2581</v>
      </c>
      <c r="AJ90" s="53"/>
      <c r="AK90" s="53"/>
      <c r="AL90" s="53"/>
      <c r="AM90" s="54"/>
      <c r="AN90" s="52">
        <v>0</v>
      </c>
      <c r="AO90" s="53"/>
      <c r="AP90" s="53"/>
      <c r="AQ90" s="53"/>
      <c r="AR90" s="54"/>
      <c r="AS90" s="52">
        <v>0</v>
      </c>
      <c r="AT90" s="53"/>
      <c r="AU90" s="53"/>
      <c r="AV90" s="53"/>
      <c r="AW90" s="54"/>
      <c r="AX90" s="52">
        <v>0</v>
      </c>
      <c r="AY90" s="53"/>
      <c r="AZ90" s="53"/>
      <c r="BA90" s="54"/>
      <c r="BB90" s="52">
        <f t="shared" si="1"/>
        <v>0</v>
      </c>
      <c r="BC90" s="53"/>
      <c r="BD90" s="53"/>
      <c r="BE90" s="53"/>
      <c r="BF90" s="54"/>
      <c r="BG90" s="52">
        <v>10000</v>
      </c>
      <c r="BH90" s="53"/>
      <c r="BI90" s="53"/>
      <c r="BJ90" s="53"/>
      <c r="BK90" s="54"/>
      <c r="BL90" s="52">
        <v>0</v>
      </c>
      <c r="BM90" s="53"/>
      <c r="BN90" s="53"/>
      <c r="BO90" s="53"/>
      <c r="BP90" s="54"/>
      <c r="BQ90" s="52">
        <v>0</v>
      </c>
      <c r="BR90" s="53"/>
      <c r="BS90" s="53"/>
      <c r="BT90" s="54"/>
      <c r="BU90" s="52">
        <f t="shared" si="2"/>
        <v>10000</v>
      </c>
      <c r="BV90" s="53"/>
      <c r="BW90" s="53"/>
      <c r="BX90" s="53"/>
      <c r="BY90" s="54"/>
    </row>
    <row r="91" spans="1:79" s="25" customFormat="1" ht="12.75" customHeight="1" x14ac:dyDescent="0.2">
      <c r="A91" s="39">
        <v>4</v>
      </c>
      <c r="B91" s="40"/>
      <c r="C91" s="40"/>
      <c r="D91" s="34" t="s">
        <v>179</v>
      </c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6"/>
      <c r="U91" s="52">
        <v>0</v>
      </c>
      <c r="V91" s="53"/>
      <c r="W91" s="53"/>
      <c r="X91" s="53"/>
      <c r="Y91" s="54"/>
      <c r="Z91" s="52">
        <v>0</v>
      </c>
      <c r="AA91" s="53"/>
      <c r="AB91" s="53"/>
      <c r="AC91" s="53"/>
      <c r="AD91" s="54"/>
      <c r="AE91" s="52">
        <v>0</v>
      </c>
      <c r="AF91" s="53"/>
      <c r="AG91" s="53"/>
      <c r="AH91" s="54"/>
      <c r="AI91" s="52">
        <f t="shared" si="0"/>
        <v>0</v>
      </c>
      <c r="AJ91" s="53"/>
      <c r="AK91" s="53"/>
      <c r="AL91" s="53"/>
      <c r="AM91" s="54"/>
      <c r="AN91" s="52">
        <v>20000</v>
      </c>
      <c r="AO91" s="53"/>
      <c r="AP91" s="53"/>
      <c r="AQ91" s="53"/>
      <c r="AR91" s="54"/>
      <c r="AS91" s="52">
        <v>0</v>
      </c>
      <c r="AT91" s="53"/>
      <c r="AU91" s="53"/>
      <c r="AV91" s="53"/>
      <c r="AW91" s="54"/>
      <c r="AX91" s="52">
        <v>0</v>
      </c>
      <c r="AY91" s="53"/>
      <c r="AZ91" s="53"/>
      <c r="BA91" s="54"/>
      <c r="BB91" s="52">
        <f t="shared" si="1"/>
        <v>20000</v>
      </c>
      <c r="BC91" s="53"/>
      <c r="BD91" s="53"/>
      <c r="BE91" s="53"/>
      <c r="BF91" s="54"/>
      <c r="BG91" s="52">
        <v>0</v>
      </c>
      <c r="BH91" s="53"/>
      <c r="BI91" s="53"/>
      <c r="BJ91" s="53"/>
      <c r="BK91" s="54"/>
      <c r="BL91" s="52">
        <v>0</v>
      </c>
      <c r="BM91" s="53"/>
      <c r="BN91" s="53"/>
      <c r="BO91" s="53"/>
      <c r="BP91" s="54"/>
      <c r="BQ91" s="52">
        <v>0</v>
      </c>
      <c r="BR91" s="53"/>
      <c r="BS91" s="53"/>
      <c r="BT91" s="54"/>
      <c r="BU91" s="52">
        <f t="shared" si="2"/>
        <v>0</v>
      </c>
      <c r="BV91" s="53"/>
      <c r="BW91" s="53"/>
      <c r="BX91" s="53"/>
      <c r="BY91" s="54"/>
    </row>
    <row r="92" spans="1:79" s="25" customFormat="1" ht="25.5" customHeight="1" x14ac:dyDescent="0.2">
      <c r="A92" s="39">
        <v>5</v>
      </c>
      <c r="B92" s="40"/>
      <c r="C92" s="40"/>
      <c r="D92" s="34" t="s">
        <v>180</v>
      </c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6"/>
      <c r="U92" s="52">
        <v>0</v>
      </c>
      <c r="V92" s="53"/>
      <c r="W92" s="53"/>
      <c r="X92" s="53"/>
      <c r="Y92" s="54"/>
      <c r="Z92" s="52">
        <v>0</v>
      </c>
      <c r="AA92" s="53"/>
      <c r="AB92" s="53"/>
      <c r="AC92" s="53"/>
      <c r="AD92" s="54"/>
      <c r="AE92" s="52">
        <v>0</v>
      </c>
      <c r="AF92" s="53"/>
      <c r="AG92" s="53"/>
      <c r="AH92" s="54"/>
      <c r="AI92" s="52">
        <f t="shared" si="0"/>
        <v>0</v>
      </c>
      <c r="AJ92" s="53"/>
      <c r="AK92" s="53"/>
      <c r="AL92" s="53"/>
      <c r="AM92" s="54"/>
      <c r="AN92" s="52">
        <v>0</v>
      </c>
      <c r="AO92" s="53"/>
      <c r="AP92" s="53"/>
      <c r="AQ92" s="53"/>
      <c r="AR92" s="54"/>
      <c r="AS92" s="52">
        <v>0</v>
      </c>
      <c r="AT92" s="53"/>
      <c r="AU92" s="53"/>
      <c r="AV92" s="53"/>
      <c r="AW92" s="54"/>
      <c r="AX92" s="52">
        <v>0</v>
      </c>
      <c r="AY92" s="53"/>
      <c r="AZ92" s="53"/>
      <c r="BA92" s="54"/>
      <c r="BB92" s="52">
        <f t="shared" si="1"/>
        <v>0</v>
      </c>
      <c r="BC92" s="53"/>
      <c r="BD92" s="53"/>
      <c r="BE92" s="53"/>
      <c r="BF92" s="54"/>
      <c r="BG92" s="52">
        <v>2000</v>
      </c>
      <c r="BH92" s="53"/>
      <c r="BI92" s="53"/>
      <c r="BJ92" s="53"/>
      <c r="BK92" s="54"/>
      <c r="BL92" s="52">
        <v>0</v>
      </c>
      <c r="BM92" s="53"/>
      <c r="BN92" s="53"/>
      <c r="BO92" s="53"/>
      <c r="BP92" s="54"/>
      <c r="BQ92" s="52">
        <v>0</v>
      </c>
      <c r="BR92" s="53"/>
      <c r="BS92" s="53"/>
      <c r="BT92" s="54"/>
      <c r="BU92" s="52">
        <f t="shared" si="2"/>
        <v>2000</v>
      </c>
      <c r="BV92" s="53"/>
      <c r="BW92" s="53"/>
      <c r="BX92" s="53"/>
      <c r="BY92" s="54"/>
    </row>
    <row r="93" spans="1:79" s="25" customFormat="1" ht="25.5" customHeight="1" x14ac:dyDescent="0.2">
      <c r="A93" s="39">
        <v>6</v>
      </c>
      <c r="B93" s="40"/>
      <c r="C93" s="40"/>
      <c r="D93" s="34" t="s">
        <v>181</v>
      </c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6"/>
      <c r="U93" s="52">
        <v>0</v>
      </c>
      <c r="V93" s="53"/>
      <c r="W93" s="53"/>
      <c r="X93" s="53"/>
      <c r="Y93" s="54"/>
      <c r="Z93" s="52">
        <v>0</v>
      </c>
      <c r="AA93" s="53"/>
      <c r="AB93" s="53"/>
      <c r="AC93" s="53"/>
      <c r="AD93" s="54"/>
      <c r="AE93" s="52">
        <v>0</v>
      </c>
      <c r="AF93" s="53"/>
      <c r="AG93" s="53"/>
      <c r="AH93" s="54"/>
      <c r="AI93" s="52">
        <f t="shared" si="0"/>
        <v>0</v>
      </c>
      <c r="AJ93" s="53"/>
      <c r="AK93" s="53"/>
      <c r="AL93" s="53"/>
      <c r="AM93" s="54"/>
      <c r="AN93" s="52">
        <v>0</v>
      </c>
      <c r="AO93" s="53"/>
      <c r="AP93" s="53"/>
      <c r="AQ93" s="53"/>
      <c r="AR93" s="54"/>
      <c r="AS93" s="52">
        <v>0</v>
      </c>
      <c r="AT93" s="53"/>
      <c r="AU93" s="53"/>
      <c r="AV93" s="53"/>
      <c r="AW93" s="54"/>
      <c r="AX93" s="52">
        <v>0</v>
      </c>
      <c r="AY93" s="53"/>
      <c r="AZ93" s="53"/>
      <c r="BA93" s="54"/>
      <c r="BB93" s="52">
        <f t="shared" si="1"/>
        <v>0</v>
      </c>
      <c r="BC93" s="53"/>
      <c r="BD93" s="53"/>
      <c r="BE93" s="53"/>
      <c r="BF93" s="54"/>
      <c r="BG93" s="52">
        <v>3000</v>
      </c>
      <c r="BH93" s="53"/>
      <c r="BI93" s="53"/>
      <c r="BJ93" s="53"/>
      <c r="BK93" s="54"/>
      <c r="BL93" s="52">
        <v>0</v>
      </c>
      <c r="BM93" s="53"/>
      <c r="BN93" s="53"/>
      <c r="BO93" s="53"/>
      <c r="BP93" s="54"/>
      <c r="BQ93" s="52">
        <v>0</v>
      </c>
      <c r="BR93" s="53"/>
      <c r="BS93" s="53"/>
      <c r="BT93" s="54"/>
      <c r="BU93" s="52">
        <f t="shared" si="2"/>
        <v>3000</v>
      </c>
      <c r="BV93" s="53"/>
      <c r="BW93" s="53"/>
      <c r="BX93" s="53"/>
      <c r="BY93" s="54"/>
    </row>
    <row r="94" spans="1:79" s="6" customFormat="1" ht="12.75" customHeight="1" x14ac:dyDescent="0.2">
      <c r="A94" s="44"/>
      <c r="B94" s="45"/>
      <c r="C94" s="45"/>
      <c r="D94" s="29" t="s">
        <v>147</v>
      </c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1"/>
      <c r="U94" s="48">
        <v>32320</v>
      </c>
      <c r="V94" s="49"/>
      <c r="W94" s="49"/>
      <c r="X94" s="49"/>
      <c r="Y94" s="50"/>
      <c r="Z94" s="48">
        <v>0</v>
      </c>
      <c r="AA94" s="49"/>
      <c r="AB94" s="49"/>
      <c r="AC94" s="49"/>
      <c r="AD94" s="50"/>
      <c r="AE94" s="48">
        <v>0</v>
      </c>
      <c r="AF94" s="49"/>
      <c r="AG94" s="49"/>
      <c r="AH94" s="50"/>
      <c r="AI94" s="48">
        <f t="shared" si="0"/>
        <v>32320</v>
      </c>
      <c r="AJ94" s="49"/>
      <c r="AK94" s="49"/>
      <c r="AL94" s="49"/>
      <c r="AM94" s="50"/>
      <c r="AN94" s="48">
        <v>40000</v>
      </c>
      <c r="AO94" s="49"/>
      <c r="AP94" s="49"/>
      <c r="AQ94" s="49"/>
      <c r="AR94" s="50"/>
      <c r="AS94" s="48">
        <v>0</v>
      </c>
      <c r="AT94" s="49"/>
      <c r="AU94" s="49"/>
      <c r="AV94" s="49"/>
      <c r="AW94" s="50"/>
      <c r="AX94" s="48">
        <v>0</v>
      </c>
      <c r="AY94" s="49"/>
      <c r="AZ94" s="49"/>
      <c r="BA94" s="50"/>
      <c r="BB94" s="48">
        <f t="shared" si="1"/>
        <v>40000</v>
      </c>
      <c r="BC94" s="49"/>
      <c r="BD94" s="49"/>
      <c r="BE94" s="49"/>
      <c r="BF94" s="50"/>
      <c r="BG94" s="48">
        <v>18000</v>
      </c>
      <c r="BH94" s="49"/>
      <c r="BI94" s="49"/>
      <c r="BJ94" s="49"/>
      <c r="BK94" s="50"/>
      <c r="BL94" s="48">
        <v>0</v>
      </c>
      <c r="BM94" s="49"/>
      <c r="BN94" s="49"/>
      <c r="BO94" s="49"/>
      <c r="BP94" s="50"/>
      <c r="BQ94" s="48">
        <v>0</v>
      </c>
      <c r="BR94" s="49"/>
      <c r="BS94" s="49"/>
      <c r="BT94" s="50"/>
      <c r="BU94" s="48">
        <f t="shared" si="2"/>
        <v>18000</v>
      </c>
      <c r="BV94" s="49"/>
      <c r="BW94" s="49"/>
      <c r="BX94" s="49"/>
      <c r="BY94" s="50"/>
    </row>
    <row r="96" spans="1:79" ht="14.25" customHeight="1" x14ac:dyDescent="0.2">
      <c r="A96" s="68" t="s">
        <v>281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  <c r="AN96" s="68"/>
      <c r="AO96" s="68"/>
      <c r="AP96" s="68"/>
      <c r="AQ96" s="68"/>
      <c r="AR96" s="68"/>
      <c r="AS96" s="68"/>
      <c r="AT96" s="68"/>
      <c r="AU96" s="68"/>
      <c r="AV96" s="68"/>
      <c r="AW96" s="68"/>
      <c r="AX96" s="68"/>
      <c r="AY96" s="68"/>
      <c r="AZ96" s="68"/>
      <c r="BA96" s="68"/>
      <c r="BB96" s="68"/>
      <c r="BC96" s="68"/>
      <c r="BD96" s="68"/>
      <c r="BE96" s="68"/>
      <c r="BF96" s="68"/>
      <c r="BG96" s="68"/>
      <c r="BH96" s="68"/>
      <c r="BI96" s="68"/>
      <c r="BJ96" s="68"/>
      <c r="BK96" s="68"/>
      <c r="BL96" s="68"/>
    </row>
    <row r="97" spans="1:79" ht="15" customHeight="1" x14ac:dyDescent="0.2">
      <c r="A97" s="85" t="s">
        <v>251</v>
      </c>
      <c r="B97" s="85"/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  <c r="Z97" s="85"/>
      <c r="AA97" s="85"/>
      <c r="AB97" s="85"/>
      <c r="AC97" s="85"/>
      <c r="AD97" s="85"/>
      <c r="AE97" s="85"/>
      <c r="AF97" s="85"/>
      <c r="AG97" s="85"/>
      <c r="AH97" s="85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  <c r="BC97" s="85"/>
      <c r="BD97" s="85"/>
      <c r="BE97" s="85"/>
      <c r="BF97" s="85"/>
      <c r="BG97" s="85"/>
      <c r="BH97" s="85"/>
    </row>
    <row r="98" spans="1:79" ht="23.1" customHeight="1" x14ac:dyDescent="0.2">
      <c r="A98" s="86" t="s">
        <v>6</v>
      </c>
      <c r="B98" s="87"/>
      <c r="C98" s="87"/>
      <c r="D98" s="86" t="s">
        <v>121</v>
      </c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8"/>
      <c r="U98" s="42" t="s">
        <v>273</v>
      </c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 t="s">
        <v>278</v>
      </c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</row>
    <row r="99" spans="1:79" ht="54" customHeight="1" x14ac:dyDescent="0.2">
      <c r="A99" s="89"/>
      <c r="B99" s="90"/>
      <c r="C99" s="90"/>
      <c r="D99" s="89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1"/>
      <c r="U99" s="81" t="s">
        <v>4</v>
      </c>
      <c r="V99" s="82"/>
      <c r="W99" s="82"/>
      <c r="X99" s="82"/>
      <c r="Y99" s="83"/>
      <c r="Z99" s="81" t="s">
        <v>3</v>
      </c>
      <c r="AA99" s="82"/>
      <c r="AB99" s="82"/>
      <c r="AC99" s="82"/>
      <c r="AD99" s="83"/>
      <c r="AE99" s="104" t="s">
        <v>116</v>
      </c>
      <c r="AF99" s="105"/>
      <c r="AG99" s="105"/>
      <c r="AH99" s="105"/>
      <c r="AI99" s="106"/>
      <c r="AJ99" s="81" t="s">
        <v>5</v>
      </c>
      <c r="AK99" s="82"/>
      <c r="AL99" s="82"/>
      <c r="AM99" s="82"/>
      <c r="AN99" s="83"/>
      <c r="AO99" s="81" t="s">
        <v>4</v>
      </c>
      <c r="AP99" s="82"/>
      <c r="AQ99" s="82"/>
      <c r="AR99" s="82"/>
      <c r="AS99" s="83"/>
      <c r="AT99" s="81" t="s">
        <v>3</v>
      </c>
      <c r="AU99" s="82"/>
      <c r="AV99" s="82"/>
      <c r="AW99" s="82"/>
      <c r="AX99" s="83"/>
      <c r="AY99" s="104" t="s">
        <v>116</v>
      </c>
      <c r="AZ99" s="105"/>
      <c r="BA99" s="105"/>
      <c r="BB99" s="105"/>
      <c r="BC99" s="106"/>
      <c r="BD99" s="42" t="s">
        <v>96</v>
      </c>
      <c r="BE99" s="42"/>
      <c r="BF99" s="42"/>
      <c r="BG99" s="42"/>
      <c r="BH99" s="42"/>
    </row>
    <row r="100" spans="1:79" ht="15" customHeight="1" x14ac:dyDescent="0.2">
      <c r="A100" s="81" t="s">
        <v>169</v>
      </c>
      <c r="B100" s="82"/>
      <c r="C100" s="82"/>
      <c r="D100" s="81">
        <v>2</v>
      </c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3"/>
      <c r="U100" s="81">
        <v>3</v>
      </c>
      <c r="V100" s="82"/>
      <c r="W100" s="82"/>
      <c r="X100" s="82"/>
      <c r="Y100" s="83"/>
      <c r="Z100" s="81">
        <v>4</v>
      </c>
      <c r="AA100" s="82"/>
      <c r="AB100" s="82"/>
      <c r="AC100" s="82"/>
      <c r="AD100" s="83"/>
      <c r="AE100" s="81">
        <v>5</v>
      </c>
      <c r="AF100" s="82"/>
      <c r="AG100" s="82"/>
      <c r="AH100" s="82"/>
      <c r="AI100" s="83"/>
      <c r="AJ100" s="81">
        <v>6</v>
      </c>
      <c r="AK100" s="82"/>
      <c r="AL100" s="82"/>
      <c r="AM100" s="82"/>
      <c r="AN100" s="83"/>
      <c r="AO100" s="81">
        <v>7</v>
      </c>
      <c r="AP100" s="82"/>
      <c r="AQ100" s="82"/>
      <c r="AR100" s="82"/>
      <c r="AS100" s="83"/>
      <c r="AT100" s="81">
        <v>8</v>
      </c>
      <c r="AU100" s="82"/>
      <c r="AV100" s="82"/>
      <c r="AW100" s="82"/>
      <c r="AX100" s="83"/>
      <c r="AY100" s="81">
        <v>9</v>
      </c>
      <c r="AZ100" s="82"/>
      <c r="BA100" s="82"/>
      <c r="BB100" s="82"/>
      <c r="BC100" s="83"/>
      <c r="BD100" s="81">
        <v>10</v>
      </c>
      <c r="BE100" s="82"/>
      <c r="BF100" s="82"/>
      <c r="BG100" s="82"/>
      <c r="BH100" s="83"/>
    </row>
    <row r="101" spans="1:79" s="1" customFormat="1" ht="12.75" hidden="1" customHeight="1" x14ac:dyDescent="0.2">
      <c r="A101" s="95" t="s">
        <v>69</v>
      </c>
      <c r="B101" s="96"/>
      <c r="C101" s="96"/>
      <c r="D101" s="95" t="s">
        <v>57</v>
      </c>
      <c r="E101" s="96"/>
      <c r="F101" s="96"/>
      <c r="G101" s="96"/>
      <c r="H101" s="96"/>
      <c r="I101" s="96"/>
      <c r="J101" s="96"/>
      <c r="K101" s="96"/>
      <c r="L101" s="96"/>
      <c r="M101" s="96"/>
      <c r="N101" s="96"/>
      <c r="O101" s="96"/>
      <c r="P101" s="96"/>
      <c r="Q101" s="96"/>
      <c r="R101" s="96"/>
      <c r="S101" s="96"/>
      <c r="T101" s="97"/>
      <c r="U101" s="95" t="s">
        <v>60</v>
      </c>
      <c r="V101" s="96"/>
      <c r="W101" s="96"/>
      <c r="X101" s="96"/>
      <c r="Y101" s="97"/>
      <c r="Z101" s="95" t="s">
        <v>61</v>
      </c>
      <c r="AA101" s="96"/>
      <c r="AB101" s="96"/>
      <c r="AC101" s="96"/>
      <c r="AD101" s="97"/>
      <c r="AE101" s="95" t="s">
        <v>94</v>
      </c>
      <c r="AF101" s="96"/>
      <c r="AG101" s="96"/>
      <c r="AH101" s="96"/>
      <c r="AI101" s="97"/>
      <c r="AJ101" s="101" t="s">
        <v>171</v>
      </c>
      <c r="AK101" s="102"/>
      <c r="AL101" s="102"/>
      <c r="AM101" s="102"/>
      <c r="AN101" s="103"/>
      <c r="AO101" s="95" t="s">
        <v>62</v>
      </c>
      <c r="AP101" s="96"/>
      <c r="AQ101" s="96"/>
      <c r="AR101" s="96"/>
      <c r="AS101" s="97"/>
      <c r="AT101" s="95" t="s">
        <v>63</v>
      </c>
      <c r="AU101" s="96"/>
      <c r="AV101" s="96"/>
      <c r="AW101" s="96"/>
      <c r="AX101" s="97"/>
      <c r="AY101" s="95" t="s">
        <v>95</v>
      </c>
      <c r="AZ101" s="96"/>
      <c r="BA101" s="96"/>
      <c r="BB101" s="96"/>
      <c r="BC101" s="97"/>
      <c r="BD101" s="92" t="s">
        <v>171</v>
      </c>
      <c r="BE101" s="92"/>
      <c r="BF101" s="92"/>
      <c r="BG101" s="92"/>
      <c r="BH101" s="92"/>
      <c r="CA101" s="1" t="s">
        <v>35</v>
      </c>
    </row>
    <row r="102" spans="1:79" s="25" customFormat="1" ht="12.75" customHeight="1" x14ac:dyDescent="0.2">
      <c r="A102" s="39">
        <v>1</v>
      </c>
      <c r="B102" s="40"/>
      <c r="C102" s="40"/>
      <c r="D102" s="34" t="s">
        <v>176</v>
      </c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6"/>
      <c r="U102" s="52">
        <v>0</v>
      </c>
      <c r="V102" s="53"/>
      <c r="W102" s="53"/>
      <c r="X102" s="53"/>
      <c r="Y102" s="54"/>
      <c r="Z102" s="52">
        <v>0</v>
      </c>
      <c r="AA102" s="53"/>
      <c r="AB102" s="53"/>
      <c r="AC102" s="53"/>
      <c r="AD102" s="54"/>
      <c r="AE102" s="55">
        <v>0</v>
      </c>
      <c r="AF102" s="55"/>
      <c r="AG102" s="55"/>
      <c r="AH102" s="55"/>
      <c r="AI102" s="55"/>
      <c r="AJ102" s="33">
        <f t="shared" ref="AJ102:AJ108" si="3">IF(ISNUMBER(U102),U102,0)+IF(ISNUMBER(Z102),Z102,0)</f>
        <v>0</v>
      </c>
      <c r="AK102" s="33"/>
      <c r="AL102" s="33"/>
      <c r="AM102" s="33"/>
      <c r="AN102" s="33"/>
      <c r="AO102" s="55">
        <v>0</v>
      </c>
      <c r="AP102" s="55"/>
      <c r="AQ102" s="55"/>
      <c r="AR102" s="55"/>
      <c r="AS102" s="55"/>
      <c r="AT102" s="33">
        <v>0</v>
      </c>
      <c r="AU102" s="33"/>
      <c r="AV102" s="33"/>
      <c r="AW102" s="33"/>
      <c r="AX102" s="33"/>
      <c r="AY102" s="55">
        <v>0</v>
      </c>
      <c r="AZ102" s="55"/>
      <c r="BA102" s="55"/>
      <c r="BB102" s="55"/>
      <c r="BC102" s="55"/>
      <c r="BD102" s="33">
        <f t="shared" ref="BD102:BD108" si="4">IF(ISNUMBER(AO102),AO102,0)+IF(ISNUMBER(AT102),AT102,0)</f>
        <v>0</v>
      </c>
      <c r="BE102" s="33"/>
      <c r="BF102" s="33"/>
      <c r="BG102" s="33"/>
      <c r="BH102" s="33"/>
      <c r="CA102" s="25" t="s">
        <v>36</v>
      </c>
    </row>
    <row r="103" spans="1:79" s="25" customFormat="1" ht="12.75" customHeight="1" x14ac:dyDescent="0.2">
      <c r="A103" s="39">
        <v>2</v>
      </c>
      <c r="B103" s="40"/>
      <c r="C103" s="40"/>
      <c r="D103" s="34" t="s">
        <v>177</v>
      </c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6"/>
      <c r="U103" s="52">
        <v>10400</v>
      </c>
      <c r="V103" s="53"/>
      <c r="W103" s="53"/>
      <c r="X103" s="53"/>
      <c r="Y103" s="54"/>
      <c r="Z103" s="52">
        <v>0</v>
      </c>
      <c r="AA103" s="53"/>
      <c r="AB103" s="53"/>
      <c r="AC103" s="53"/>
      <c r="AD103" s="54"/>
      <c r="AE103" s="55">
        <v>0</v>
      </c>
      <c r="AF103" s="55"/>
      <c r="AG103" s="55"/>
      <c r="AH103" s="55"/>
      <c r="AI103" s="55"/>
      <c r="AJ103" s="33">
        <f t="shared" si="3"/>
        <v>10400</v>
      </c>
      <c r="AK103" s="33"/>
      <c r="AL103" s="33"/>
      <c r="AM103" s="33"/>
      <c r="AN103" s="33"/>
      <c r="AO103" s="55">
        <v>10760</v>
      </c>
      <c r="AP103" s="55"/>
      <c r="AQ103" s="55"/>
      <c r="AR103" s="55"/>
      <c r="AS103" s="55"/>
      <c r="AT103" s="33">
        <v>0</v>
      </c>
      <c r="AU103" s="33"/>
      <c r="AV103" s="33"/>
      <c r="AW103" s="33"/>
      <c r="AX103" s="33"/>
      <c r="AY103" s="55">
        <v>0</v>
      </c>
      <c r="AZ103" s="55"/>
      <c r="BA103" s="55"/>
      <c r="BB103" s="55"/>
      <c r="BC103" s="55"/>
      <c r="BD103" s="33">
        <f t="shared" si="4"/>
        <v>10760</v>
      </c>
      <c r="BE103" s="33"/>
      <c r="BF103" s="33"/>
      <c r="BG103" s="33"/>
      <c r="BH103" s="33"/>
    </row>
    <row r="104" spans="1:79" s="25" customFormat="1" ht="12.75" customHeight="1" x14ac:dyDescent="0.2">
      <c r="A104" s="39">
        <v>3</v>
      </c>
      <c r="B104" s="40"/>
      <c r="C104" s="40"/>
      <c r="D104" s="34" t="s">
        <v>178</v>
      </c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6"/>
      <c r="U104" s="52">
        <v>8500</v>
      </c>
      <c r="V104" s="53"/>
      <c r="W104" s="53"/>
      <c r="X104" s="53"/>
      <c r="Y104" s="54"/>
      <c r="Z104" s="52">
        <v>0</v>
      </c>
      <c r="AA104" s="53"/>
      <c r="AB104" s="53"/>
      <c r="AC104" s="53"/>
      <c r="AD104" s="54"/>
      <c r="AE104" s="55">
        <v>0</v>
      </c>
      <c r="AF104" s="55"/>
      <c r="AG104" s="55"/>
      <c r="AH104" s="55"/>
      <c r="AI104" s="55"/>
      <c r="AJ104" s="33">
        <f t="shared" si="3"/>
        <v>8500</v>
      </c>
      <c r="AK104" s="33"/>
      <c r="AL104" s="33"/>
      <c r="AM104" s="33"/>
      <c r="AN104" s="33"/>
      <c r="AO104" s="55">
        <v>9400</v>
      </c>
      <c r="AP104" s="55"/>
      <c r="AQ104" s="55"/>
      <c r="AR104" s="55"/>
      <c r="AS104" s="55"/>
      <c r="AT104" s="33">
        <v>0</v>
      </c>
      <c r="AU104" s="33"/>
      <c r="AV104" s="33"/>
      <c r="AW104" s="33"/>
      <c r="AX104" s="33"/>
      <c r="AY104" s="55">
        <v>0</v>
      </c>
      <c r="AZ104" s="55"/>
      <c r="BA104" s="55"/>
      <c r="BB104" s="55"/>
      <c r="BC104" s="55"/>
      <c r="BD104" s="33">
        <f t="shared" si="4"/>
        <v>9400</v>
      </c>
      <c r="BE104" s="33"/>
      <c r="BF104" s="33"/>
      <c r="BG104" s="33"/>
      <c r="BH104" s="33"/>
    </row>
    <row r="105" spans="1:79" s="25" customFormat="1" ht="12.75" customHeight="1" x14ac:dyDescent="0.2">
      <c r="A105" s="39">
        <v>4</v>
      </c>
      <c r="B105" s="40"/>
      <c r="C105" s="40"/>
      <c r="D105" s="34" t="s">
        <v>179</v>
      </c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6"/>
      <c r="U105" s="52">
        <v>0</v>
      </c>
      <c r="V105" s="53"/>
      <c r="W105" s="53"/>
      <c r="X105" s="53"/>
      <c r="Y105" s="54"/>
      <c r="Z105" s="52">
        <v>0</v>
      </c>
      <c r="AA105" s="53"/>
      <c r="AB105" s="53"/>
      <c r="AC105" s="53"/>
      <c r="AD105" s="54"/>
      <c r="AE105" s="55">
        <v>0</v>
      </c>
      <c r="AF105" s="55"/>
      <c r="AG105" s="55"/>
      <c r="AH105" s="55"/>
      <c r="AI105" s="55"/>
      <c r="AJ105" s="33">
        <f t="shared" si="3"/>
        <v>0</v>
      </c>
      <c r="AK105" s="33"/>
      <c r="AL105" s="33"/>
      <c r="AM105" s="33"/>
      <c r="AN105" s="33"/>
      <c r="AO105" s="55">
        <v>0</v>
      </c>
      <c r="AP105" s="55"/>
      <c r="AQ105" s="55"/>
      <c r="AR105" s="55"/>
      <c r="AS105" s="55"/>
      <c r="AT105" s="33">
        <v>0</v>
      </c>
      <c r="AU105" s="33"/>
      <c r="AV105" s="33"/>
      <c r="AW105" s="33"/>
      <c r="AX105" s="33"/>
      <c r="AY105" s="55">
        <v>0</v>
      </c>
      <c r="AZ105" s="55"/>
      <c r="BA105" s="55"/>
      <c r="BB105" s="55"/>
      <c r="BC105" s="55"/>
      <c r="BD105" s="33">
        <f t="shared" si="4"/>
        <v>0</v>
      </c>
      <c r="BE105" s="33"/>
      <c r="BF105" s="33"/>
      <c r="BG105" s="33"/>
      <c r="BH105" s="33"/>
    </row>
    <row r="106" spans="1:79" s="25" customFormat="1" ht="25.5" customHeight="1" x14ac:dyDescent="0.2">
      <c r="A106" s="39">
        <v>5</v>
      </c>
      <c r="B106" s="40"/>
      <c r="C106" s="40"/>
      <c r="D106" s="34" t="s">
        <v>180</v>
      </c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6"/>
      <c r="U106" s="52">
        <v>0</v>
      </c>
      <c r="V106" s="53"/>
      <c r="W106" s="53"/>
      <c r="X106" s="53"/>
      <c r="Y106" s="54"/>
      <c r="Z106" s="52">
        <v>0</v>
      </c>
      <c r="AA106" s="53"/>
      <c r="AB106" s="53"/>
      <c r="AC106" s="53"/>
      <c r="AD106" s="54"/>
      <c r="AE106" s="55">
        <v>0</v>
      </c>
      <c r="AF106" s="55"/>
      <c r="AG106" s="55"/>
      <c r="AH106" s="55"/>
      <c r="AI106" s="55"/>
      <c r="AJ106" s="33">
        <f t="shared" si="3"/>
        <v>0</v>
      </c>
      <c r="AK106" s="33"/>
      <c r="AL106" s="33"/>
      <c r="AM106" s="33"/>
      <c r="AN106" s="33"/>
      <c r="AO106" s="55">
        <v>0</v>
      </c>
      <c r="AP106" s="55"/>
      <c r="AQ106" s="55"/>
      <c r="AR106" s="55"/>
      <c r="AS106" s="55"/>
      <c r="AT106" s="33">
        <v>0</v>
      </c>
      <c r="AU106" s="33"/>
      <c r="AV106" s="33"/>
      <c r="AW106" s="33"/>
      <c r="AX106" s="33"/>
      <c r="AY106" s="55">
        <v>0</v>
      </c>
      <c r="AZ106" s="55"/>
      <c r="BA106" s="55"/>
      <c r="BB106" s="55"/>
      <c r="BC106" s="55"/>
      <c r="BD106" s="33">
        <f t="shared" si="4"/>
        <v>0</v>
      </c>
      <c r="BE106" s="33"/>
      <c r="BF106" s="33"/>
      <c r="BG106" s="33"/>
      <c r="BH106" s="33"/>
    </row>
    <row r="107" spans="1:79" s="25" customFormat="1" ht="25.5" customHeight="1" x14ac:dyDescent="0.2">
      <c r="A107" s="39">
        <v>6</v>
      </c>
      <c r="B107" s="40"/>
      <c r="C107" s="40"/>
      <c r="D107" s="34" t="s">
        <v>181</v>
      </c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6"/>
      <c r="U107" s="52">
        <v>0</v>
      </c>
      <c r="V107" s="53"/>
      <c r="W107" s="53"/>
      <c r="X107" s="53"/>
      <c r="Y107" s="54"/>
      <c r="Z107" s="52">
        <v>0</v>
      </c>
      <c r="AA107" s="53"/>
      <c r="AB107" s="53"/>
      <c r="AC107" s="53"/>
      <c r="AD107" s="54"/>
      <c r="AE107" s="55">
        <v>0</v>
      </c>
      <c r="AF107" s="55"/>
      <c r="AG107" s="55"/>
      <c r="AH107" s="55"/>
      <c r="AI107" s="55"/>
      <c r="AJ107" s="33">
        <f t="shared" si="3"/>
        <v>0</v>
      </c>
      <c r="AK107" s="33"/>
      <c r="AL107" s="33"/>
      <c r="AM107" s="33"/>
      <c r="AN107" s="33"/>
      <c r="AO107" s="55">
        <v>0</v>
      </c>
      <c r="AP107" s="55"/>
      <c r="AQ107" s="55"/>
      <c r="AR107" s="55"/>
      <c r="AS107" s="55"/>
      <c r="AT107" s="33">
        <v>0</v>
      </c>
      <c r="AU107" s="33"/>
      <c r="AV107" s="33"/>
      <c r="AW107" s="33"/>
      <c r="AX107" s="33"/>
      <c r="AY107" s="55">
        <v>0</v>
      </c>
      <c r="AZ107" s="55"/>
      <c r="BA107" s="55"/>
      <c r="BB107" s="55"/>
      <c r="BC107" s="55"/>
      <c r="BD107" s="33">
        <f t="shared" si="4"/>
        <v>0</v>
      </c>
      <c r="BE107" s="33"/>
      <c r="BF107" s="33"/>
      <c r="BG107" s="33"/>
      <c r="BH107" s="33"/>
    </row>
    <row r="108" spans="1:79" s="6" customFormat="1" ht="12.75" customHeight="1" x14ac:dyDescent="0.2">
      <c r="A108" s="44"/>
      <c r="B108" s="45"/>
      <c r="C108" s="45"/>
      <c r="D108" s="29" t="s">
        <v>147</v>
      </c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1"/>
      <c r="U108" s="48">
        <v>18900</v>
      </c>
      <c r="V108" s="49"/>
      <c r="W108" s="49"/>
      <c r="X108" s="49"/>
      <c r="Y108" s="50"/>
      <c r="Z108" s="48">
        <v>0</v>
      </c>
      <c r="AA108" s="49"/>
      <c r="AB108" s="49"/>
      <c r="AC108" s="49"/>
      <c r="AD108" s="50"/>
      <c r="AE108" s="51">
        <v>0</v>
      </c>
      <c r="AF108" s="51"/>
      <c r="AG108" s="51"/>
      <c r="AH108" s="51"/>
      <c r="AI108" s="51"/>
      <c r="AJ108" s="28">
        <f t="shared" si="3"/>
        <v>18900</v>
      </c>
      <c r="AK108" s="28"/>
      <c r="AL108" s="28"/>
      <c r="AM108" s="28"/>
      <c r="AN108" s="28"/>
      <c r="AO108" s="51">
        <v>20160</v>
      </c>
      <c r="AP108" s="51"/>
      <c r="AQ108" s="51"/>
      <c r="AR108" s="51"/>
      <c r="AS108" s="51"/>
      <c r="AT108" s="28">
        <v>0</v>
      </c>
      <c r="AU108" s="28"/>
      <c r="AV108" s="28"/>
      <c r="AW108" s="28"/>
      <c r="AX108" s="28"/>
      <c r="AY108" s="51">
        <v>0</v>
      </c>
      <c r="AZ108" s="51"/>
      <c r="BA108" s="51"/>
      <c r="BB108" s="51"/>
      <c r="BC108" s="51"/>
      <c r="BD108" s="28">
        <f t="shared" si="4"/>
        <v>20160</v>
      </c>
      <c r="BE108" s="28"/>
      <c r="BF108" s="28"/>
      <c r="BG108" s="28"/>
      <c r="BH108" s="28"/>
    </row>
    <row r="109" spans="1:79" s="5" customFormat="1" ht="12.75" customHeight="1" x14ac:dyDescent="0.2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</row>
    <row r="111" spans="1:79" ht="14.25" customHeight="1" x14ac:dyDescent="0.2">
      <c r="A111" s="68" t="s">
        <v>152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  <c r="AN111" s="68"/>
      <c r="AO111" s="68"/>
      <c r="AP111" s="68"/>
      <c r="AQ111" s="68"/>
      <c r="AR111" s="68"/>
      <c r="AS111" s="68"/>
      <c r="AT111" s="68"/>
      <c r="AU111" s="68"/>
      <c r="AV111" s="68"/>
      <c r="AW111" s="68"/>
      <c r="AX111" s="68"/>
      <c r="AY111" s="68"/>
      <c r="AZ111" s="68"/>
      <c r="BA111" s="68"/>
      <c r="BB111" s="68"/>
      <c r="BC111" s="68"/>
      <c r="BD111" s="68"/>
      <c r="BE111" s="68"/>
      <c r="BF111" s="68"/>
      <c r="BG111" s="68"/>
      <c r="BH111" s="68"/>
      <c r="BI111" s="68"/>
      <c r="BJ111" s="68"/>
      <c r="BK111" s="68"/>
      <c r="BL111" s="68"/>
    </row>
    <row r="112" spans="1:79" ht="14.25" customHeight="1" x14ac:dyDescent="0.2">
      <c r="A112" s="68" t="s">
        <v>267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  <c r="AN112" s="68"/>
      <c r="AO112" s="68"/>
      <c r="AP112" s="68"/>
      <c r="AQ112" s="68"/>
      <c r="AR112" s="68"/>
      <c r="AS112" s="68"/>
      <c r="AT112" s="68"/>
      <c r="AU112" s="68"/>
      <c r="AV112" s="68"/>
      <c r="AW112" s="68"/>
      <c r="AX112" s="68"/>
      <c r="AY112" s="68"/>
      <c r="AZ112" s="68"/>
      <c r="BA112" s="68"/>
      <c r="BB112" s="68"/>
      <c r="BC112" s="68"/>
      <c r="BD112" s="68"/>
      <c r="BE112" s="68"/>
      <c r="BF112" s="68"/>
      <c r="BG112" s="68"/>
      <c r="BH112" s="68"/>
      <c r="BI112" s="68"/>
      <c r="BJ112" s="68"/>
      <c r="BK112" s="68"/>
      <c r="BL112" s="68"/>
    </row>
    <row r="113" spans="1:79" ht="23.1" customHeight="1" x14ac:dyDescent="0.2">
      <c r="A113" s="86" t="s">
        <v>6</v>
      </c>
      <c r="B113" s="87"/>
      <c r="C113" s="87"/>
      <c r="D113" s="42" t="s">
        <v>9</v>
      </c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 t="s">
        <v>8</v>
      </c>
      <c r="R113" s="42"/>
      <c r="S113" s="42"/>
      <c r="T113" s="42"/>
      <c r="U113" s="42"/>
      <c r="V113" s="42" t="s">
        <v>7</v>
      </c>
      <c r="W113" s="42"/>
      <c r="X113" s="42"/>
      <c r="Y113" s="42"/>
      <c r="Z113" s="42"/>
      <c r="AA113" s="42"/>
      <c r="AB113" s="42"/>
      <c r="AC113" s="42"/>
      <c r="AD113" s="42"/>
      <c r="AE113" s="42"/>
      <c r="AF113" s="81" t="s">
        <v>252</v>
      </c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3"/>
      <c r="AU113" s="81" t="s">
        <v>255</v>
      </c>
      <c r="AV113" s="82"/>
      <c r="AW113" s="82"/>
      <c r="AX113" s="82"/>
      <c r="AY113" s="82"/>
      <c r="AZ113" s="82"/>
      <c r="BA113" s="82"/>
      <c r="BB113" s="82"/>
      <c r="BC113" s="82"/>
      <c r="BD113" s="82"/>
      <c r="BE113" s="82"/>
      <c r="BF113" s="82"/>
      <c r="BG113" s="82"/>
      <c r="BH113" s="82"/>
      <c r="BI113" s="83"/>
      <c r="BJ113" s="81" t="s">
        <v>263</v>
      </c>
      <c r="BK113" s="82"/>
      <c r="BL113" s="82"/>
      <c r="BM113" s="82"/>
      <c r="BN113" s="82"/>
      <c r="BO113" s="82"/>
      <c r="BP113" s="82"/>
      <c r="BQ113" s="82"/>
      <c r="BR113" s="82"/>
      <c r="BS113" s="82"/>
      <c r="BT113" s="82"/>
      <c r="BU113" s="82"/>
      <c r="BV113" s="82"/>
      <c r="BW113" s="82"/>
      <c r="BX113" s="83"/>
    </row>
    <row r="114" spans="1:79" ht="32.25" customHeight="1" x14ac:dyDescent="0.2">
      <c r="A114" s="89"/>
      <c r="B114" s="90"/>
      <c r="C114" s="90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 t="s">
        <v>4</v>
      </c>
      <c r="AG114" s="42"/>
      <c r="AH114" s="42"/>
      <c r="AI114" s="42"/>
      <c r="AJ114" s="42"/>
      <c r="AK114" s="42" t="s">
        <v>3</v>
      </c>
      <c r="AL114" s="42"/>
      <c r="AM114" s="42"/>
      <c r="AN114" s="42"/>
      <c r="AO114" s="42"/>
      <c r="AP114" s="42" t="s">
        <v>123</v>
      </c>
      <c r="AQ114" s="42"/>
      <c r="AR114" s="42"/>
      <c r="AS114" s="42"/>
      <c r="AT114" s="42"/>
      <c r="AU114" s="42" t="s">
        <v>4</v>
      </c>
      <c r="AV114" s="42"/>
      <c r="AW114" s="42"/>
      <c r="AX114" s="42"/>
      <c r="AY114" s="42"/>
      <c r="AZ114" s="42" t="s">
        <v>3</v>
      </c>
      <c r="BA114" s="42"/>
      <c r="BB114" s="42"/>
      <c r="BC114" s="42"/>
      <c r="BD114" s="42"/>
      <c r="BE114" s="42" t="s">
        <v>90</v>
      </c>
      <c r="BF114" s="42"/>
      <c r="BG114" s="42"/>
      <c r="BH114" s="42"/>
      <c r="BI114" s="42"/>
      <c r="BJ114" s="42" t="s">
        <v>4</v>
      </c>
      <c r="BK114" s="42"/>
      <c r="BL114" s="42"/>
      <c r="BM114" s="42"/>
      <c r="BN114" s="42"/>
      <c r="BO114" s="42" t="s">
        <v>3</v>
      </c>
      <c r="BP114" s="42"/>
      <c r="BQ114" s="42"/>
      <c r="BR114" s="42"/>
      <c r="BS114" s="42"/>
      <c r="BT114" s="42" t="s">
        <v>97</v>
      </c>
      <c r="BU114" s="42"/>
      <c r="BV114" s="42"/>
      <c r="BW114" s="42"/>
      <c r="BX114" s="42"/>
    </row>
    <row r="115" spans="1:79" ht="15" customHeight="1" x14ac:dyDescent="0.2">
      <c r="A115" s="81">
        <v>1</v>
      </c>
      <c r="B115" s="82"/>
      <c r="C115" s="82"/>
      <c r="D115" s="42">
        <v>2</v>
      </c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>
        <v>3</v>
      </c>
      <c r="R115" s="42"/>
      <c r="S115" s="42"/>
      <c r="T115" s="42"/>
      <c r="U115" s="42"/>
      <c r="V115" s="42">
        <v>4</v>
      </c>
      <c r="W115" s="42"/>
      <c r="X115" s="42"/>
      <c r="Y115" s="42"/>
      <c r="Z115" s="42"/>
      <c r="AA115" s="42"/>
      <c r="AB115" s="42"/>
      <c r="AC115" s="42"/>
      <c r="AD115" s="42"/>
      <c r="AE115" s="42"/>
      <c r="AF115" s="42">
        <v>5</v>
      </c>
      <c r="AG115" s="42"/>
      <c r="AH115" s="42"/>
      <c r="AI115" s="42"/>
      <c r="AJ115" s="42"/>
      <c r="AK115" s="42">
        <v>6</v>
      </c>
      <c r="AL115" s="42"/>
      <c r="AM115" s="42"/>
      <c r="AN115" s="42"/>
      <c r="AO115" s="42"/>
      <c r="AP115" s="42">
        <v>7</v>
      </c>
      <c r="AQ115" s="42"/>
      <c r="AR115" s="42"/>
      <c r="AS115" s="42"/>
      <c r="AT115" s="42"/>
      <c r="AU115" s="42">
        <v>8</v>
      </c>
      <c r="AV115" s="42"/>
      <c r="AW115" s="42"/>
      <c r="AX115" s="42"/>
      <c r="AY115" s="42"/>
      <c r="AZ115" s="42">
        <v>9</v>
      </c>
      <c r="BA115" s="42"/>
      <c r="BB115" s="42"/>
      <c r="BC115" s="42"/>
      <c r="BD115" s="42"/>
      <c r="BE115" s="42">
        <v>10</v>
      </c>
      <c r="BF115" s="42"/>
      <c r="BG115" s="42"/>
      <c r="BH115" s="42"/>
      <c r="BI115" s="42"/>
      <c r="BJ115" s="42">
        <v>11</v>
      </c>
      <c r="BK115" s="42"/>
      <c r="BL115" s="42"/>
      <c r="BM115" s="42"/>
      <c r="BN115" s="42"/>
      <c r="BO115" s="42">
        <v>12</v>
      </c>
      <c r="BP115" s="42"/>
      <c r="BQ115" s="42"/>
      <c r="BR115" s="42"/>
      <c r="BS115" s="42"/>
      <c r="BT115" s="42">
        <v>13</v>
      </c>
      <c r="BU115" s="42"/>
      <c r="BV115" s="42"/>
      <c r="BW115" s="42"/>
      <c r="BX115" s="42"/>
    </row>
    <row r="116" spans="1:79" ht="10.5" hidden="1" customHeight="1" x14ac:dyDescent="0.2">
      <c r="A116" s="95" t="s">
        <v>154</v>
      </c>
      <c r="B116" s="96"/>
      <c r="C116" s="96"/>
      <c r="D116" s="42" t="s">
        <v>57</v>
      </c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 t="s">
        <v>70</v>
      </c>
      <c r="R116" s="42"/>
      <c r="S116" s="42"/>
      <c r="T116" s="42"/>
      <c r="U116" s="42"/>
      <c r="V116" s="42" t="s">
        <v>71</v>
      </c>
      <c r="W116" s="42"/>
      <c r="X116" s="42"/>
      <c r="Y116" s="42"/>
      <c r="Z116" s="42"/>
      <c r="AA116" s="42"/>
      <c r="AB116" s="42"/>
      <c r="AC116" s="42"/>
      <c r="AD116" s="42"/>
      <c r="AE116" s="42"/>
      <c r="AF116" s="71" t="s">
        <v>111</v>
      </c>
      <c r="AG116" s="71"/>
      <c r="AH116" s="71"/>
      <c r="AI116" s="71"/>
      <c r="AJ116" s="71"/>
      <c r="AK116" s="69" t="s">
        <v>112</v>
      </c>
      <c r="AL116" s="69"/>
      <c r="AM116" s="69"/>
      <c r="AN116" s="69"/>
      <c r="AO116" s="69"/>
      <c r="AP116" s="92" t="s">
        <v>183</v>
      </c>
      <c r="AQ116" s="92"/>
      <c r="AR116" s="92"/>
      <c r="AS116" s="92"/>
      <c r="AT116" s="92"/>
      <c r="AU116" s="71" t="s">
        <v>113</v>
      </c>
      <c r="AV116" s="71"/>
      <c r="AW116" s="71"/>
      <c r="AX116" s="71"/>
      <c r="AY116" s="71"/>
      <c r="AZ116" s="69" t="s">
        <v>114</v>
      </c>
      <c r="BA116" s="69"/>
      <c r="BB116" s="69"/>
      <c r="BC116" s="69"/>
      <c r="BD116" s="69"/>
      <c r="BE116" s="92" t="s">
        <v>183</v>
      </c>
      <c r="BF116" s="92"/>
      <c r="BG116" s="92"/>
      <c r="BH116" s="92"/>
      <c r="BI116" s="92"/>
      <c r="BJ116" s="71" t="s">
        <v>105</v>
      </c>
      <c r="BK116" s="71"/>
      <c r="BL116" s="71"/>
      <c r="BM116" s="71"/>
      <c r="BN116" s="71"/>
      <c r="BO116" s="69" t="s">
        <v>106</v>
      </c>
      <c r="BP116" s="69"/>
      <c r="BQ116" s="69"/>
      <c r="BR116" s="69"/>
      <c r="BS116" s="69"/>
      <c r="BT116" s="92" t="s">
        <v>183</v>
      </c>
      <c r="BU116" s="92"/>
      <c r="BV116" s="92"/>
      <c r="BW116" s="92"/>
      <c r="BX116" s="92"/>
      <c r="CA116" t="s">
        <v>37</v>
      </c>
    </row>
    <row r="117" spans="1:79" s="6" customFormat="1" ht="15" customHeight="1" x14ac:dyDescent="0.2">
      <c r="A117" s="44">
        <v>0</v>
      </c>
      <c r="B117" s="45"/>
      <c r="C117" s="45"/>
      <c r="D117" s="47" t="s">
        <v>182</v>
      </c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  <c r="AD117" s="47"/>
      <c r="AE117" s="47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3"/>
      <c r="AU117" s="43"/>
      <c r="AV117" s="43"/>
      <c r="AW117" s="43"/>
      <c r="AX117" s="43"/>
      <c r="AY117" s="43"/>
      <c r="AZ117" s="43"/>
      <c r="BA117" s="43"/>
      <c r="BB117" s="43"/>
      <c r="BC117" s="43"/>
      <c r="BD117" s="43"/>
      <c r="BE117" s="43"/>
      <c r="BF117" s="43"/>
      <c r="BG117" s="43"/>
      <c r="BH117" s="43"/>
      <c r="BI117" s="43"/>
      <c r="BJ117" s="43"/>
      <c r="BK117" s="43"/>
      <c r="BL117" s="43"/>
      <c r="BM117" s="43"/>
      <c r="BN117" s="43"/>
      <c r="BO117" s="43"/>
      <c r="BP117" s="43"/>
      <c r="BQ117" s="43"/>
      <c r="BR117" s="43"/>
      <c r="BS117" s="43"/>
      <c r="BT117" s="43"/>
      <c r="BU117" s="43"/>
      <c r="BV117" s="43"/>
      <c r="BW117" s="43"/>
      <c r="BX117" s="43"/>
      <c r="CA117" s="6" t="s">
        <v>38</v>
      </c>
    </row>
    <row r="118" spans="1:79" s="25" customFormat="1" ht="28.5" customHeight="1" x14ac:dyDescent="0.2">
      <c r="A118" s="39">
        <v>1</v>
      </c>
      <c r="B118" s="40"/>
      <c r="C118" s="40"/>
      <c r="D118" s="41" t="s">
        <v>184</v>
      </c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6"/>
      <c r="Q118" s="42" t="s">
        <v>185</v>
      </c>
      <c r="R118" s="42"/>
      <c r="S118" s="42"/>
      <c r="T118" s="42"/>
      <c r="U118" s="42"/>
      <c r="V118" s="41" t="s">
        <v>186</v>
      </c>
      <c r="W118" s="35"/>
      <c r="X118" s="35"/>
      <c r="Y118" s="35"/>
      <c r="Z118" s="35"/>
      <c r="AA118" s="35"/>
      <c r="AB118" s="35"/>
      <c r="AC118" s="35"/>
      <c r="AD118" s="35"/>
      <c r="AE118" s="36"/>
      <c r="AF118" s="38">
        <v>2581</v>
      </c>
      <c r="AG118" s="38"/>
      <c r="AH118" s="38"/>
      <c r="AI118" s="38"/>
      <c r="AJ118" s="38"/>
      <c r="AK118" s="38">
        <v>0</v>
      </c>
      <c r="AL118" s="38"/>
      <c r="AM118" s="38"/>
      <c r="AN118" s="38"/>
      <c r="AO118" s="38"/>
      <c r="AP118" s="38">
        <v>2581</v>
      </c>
      <c r="AQ118" s="38"/>
      <c r="AR118" s="38"/>
      <c r="AS118" s="38"/>
      <c r="AT118" s="38"/>
      <c r="AU118" s="38">
        <v>0</v>
      </c>
      <c r="AV118" s="38"/>
      <c r="AW118" s="38"/>
      <c r="AX118" s="38"/>
      <c r="AY118" s="38"/>
      <c r="AZ118" s="38">
        <v>0</v>
      </c>
      <c r="BA118" s="38"/>
      <c r="BB118" s="38"/>
      <c r="BC118" s="38"/>
      <c r="BD118" s="38"/>
      <c r="BE118" s="38">
        <v>0</v>
      </c>
      <c r="BF118" s="38"/>
      <c r="BG118" s="38"/>
      <c r="BH118" s="38"/>
      <c r="BI118" s="38"/>
      <c r="BJ118" s="38">
        <v>0</v>
      </c>
      <c r="BK118" s="38"/>
      <c r="BL118" s="38"/>
      <c r="BM118" s="38"/>
      <c r="BN118" s="38"/>
      <c r="BO118" s="38">
        <v>0</v>
      </c>
      <c r="BP118" s="38"/>
      <c r="BQ118" s="38"/>
      <c r="BR118" s="38"/>
      <c r="BS118" s="38"/>
      <c r="BT118" s="38">
        <v>0</v>
      </c>
      <c r="BU118" s="38"/>
      <c r="BV118" s="38"/>
      <c r="BW118" s="38"/>
      <c r="BX118" s="38"/>
    </row>
    <row r="119" spans="1:79" s="25" customFormat="1" ht="30" customHeight="1" x14ac:dyDescent="0.2">
      <c r="A119" s="39">
        <v>2</v>
      </c>
      <c r="B119" s="40"/>
      <c r="C119" s="40"/>
      <c r="D119" s="41" t="s">
        <v>187</v>
      </c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6"/>
      <c r="Q119" s="42" t="s">
        <v>185</v>
      </c>
      <c r="R119" s="42"/>
      <c r="S119" s="42"/>
      <c r="T119" s="42"/>
      <c r="U119" s="42"/>
      <c r="V119" s="41" t="s">
        <v>188</v>
      </c>
      <c r="W119" s="35"/>
      <c r="X119" s="35"/>
      <c r="Y119" s="35"/>
      <c r="Z119" s="35"/>
      <c r="AA119" s="35"/>
      <c r="AB119" s="35"/>
      <c r="AC119" s="35"/>
      <c r="AD119" s="35"/>
      <c r="AE119" s="36"/>
      <c r="AF119" s="38">
        <v>6000</v>
      </c>
      <c r="AG119" s="38"/>
      <c r="AH119" s="38"/>
      <c r="AI119" s="38"/>
      <c r="AJ119" s="38"/>
      <c r="AK119" s="38">
        <v>0</v>
      </c>
      <c r="AL119" s="38"/>
      <c r="AM119" s="38"/>
      <c r="AN119" s="38"/>
      <c r="AO119" s="38"/>
      <c r="AP119" s="38">
        <v>6000</v>
      </c>
      <c r="AQ119" s="38"/>
      <c r="AR119" s="38"/>
      <c r="AS119" s="38"/>
      <c r="AT119" s="38"/>
      <c r="AU119" s="38">
        <v>20000</v>
      </c>
      <c r="AV119" s="38"/>
      <c r="AW119" s="38"/>
      <c r="AX119" s="38"/>
      <c r="AY119" s="38"/>
      <c r="AZ119" s="38">
        <v>0</v>
      </c>
      <c r="BA119" s="38"/>
      <c r="BB119" s="38"/>
      <c r="BC119" s="38"/>
      <c r="BD119" s="38"/>
      <c r="BE119" s="38">
        <v>20000</v>
      </c>
      <c r="BF119" s="38"/>
      <c r="BG119" s="38"/>
      <c r="BH119" s="38"/>
      <c r="BI119" s="38"/>
      <c r="BJ119" s="38">
        <v>0</v>
      </c>
      <c r="BK119" s="38"/>
      <c r="BL119" s="38"/>
      <c r="BM119" s="38"/>
      <c r="BN119" s="38"/>
      <c r="BO119" s="38">
        <v>0</v>
      </c>
      <c r="BP119" s="38"/>
      <c r="BQ119" s="38"/>
      <c r="BR119" s="38"/>
      <c r="BS119" s="38"/>
      <c r="BT119" s="38">
        <v>0</v>
      </c>
      <c r="BU119" s="38"/>
      <c r="BV119" s="38"/>
      <c r="BW119" s="38"/>
      <c r="BX119" s="38"/>
    </row>
    <row r="120" spans="1:79" s="6" customFormat="1" ht="15" customHeight="1" x14ac:dyDescent="0.2">
      <c r="A120" s="44">
        <v>0</v>
      </c>
      <c r="B120" s="45"/>
      <c r="C120" s="45"/>
      <c r="D120" s="46" t="s">
        <v>176</v>
      </c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1"/>
      <c r="Q120" s="47" t="s">
        <v>185</v>
      </c>
      <c r="R120" s="47"/>
      <c r="S120" s="47"/>
      <c r="T120" s="47"/>
      <c r="U120" s="47"/>
      <c r="V120" s="46"/>
      <c r="W120" s="30"/>
      <c r="X120" s="30"/>
      <c r="Y120" s="30"/>
      <c r="Z120" s="30"/>
      <c r="AA120" s="30"/>
      <c r="AB120" s="30"/>
      <c r="AC120" s="30"/>
      <c r="AD120" s="30"/>
      <c r="AE120" s="31"/>
      <c r="AF120" s="43">
        <v>23739</v>
      </c>
      <c r="AG120" s="43"/>
      <c r="AH120" s="43"/>
      <c r="AI120" s="43"/>
      <c r="AJ120" s="43"/>
      <c r="AK120" s="43">
        <v>0</v>
      </c>
      <c r="AL120" s="43"/>
      <c r="AM120" s="43"/>
      <c r="AN120" s="43"/>
      <c r="AO120" s="43"/>
      <c r="AP120" s="43">
        <v>23739</v>
      </c>
      <c r="AQ120" s="43"/>
      <c r="AR120" s="43"/>
      <c r="AS120" s="43"/>
      <c r="AT120" s="43"/>
      <c r="AU120" s="43">
        <v>0</v>
      </c>
      <c r="AV120" s="43"/>
      <c r="AW120" s="43"/>
      <c r="AX120" s="43"/>
      <c r="AY120" s="43"/>
      <c r="AZ120" s="43">
        <v>0</v>
      </c>
      <c r="BA120" s="43"/>
      <c r="BB120" s="43"/>
      <c r="BC120" s="43"/>
      <c r="BD120" s="43"/>
      <c r="BE120" s="43">
        <v>0</v>
      </c>
      <c r="BF120" s="43"/>
      <c r="BG120" s="43"/>
      <c r="BH120" s="43"/>
      <c r="BI120" s="43"/>
      <c r="BJ120" s="43">
        <v>0</v>
      </c>
      <c r="BK120" s="43"/>
      <c r="BL120" s="43"/>
      <c r="BM120" s="43"/>
      <c r="BN120" s="43"/>
      <c r="BO120" s="43">
        <v>0</v>
      </c>
      <c r="BP120" s="43"/>
      <c r="BQ120" s="43"/>
      <c r="BR120" s="43"/>
      <c r="BS120" s="43"/>
      <c r="BT120" s="43">
        <v>0</v>
      </c>
      <c r="BU120" s="43"/>
      <c r="BV120" s="43"/>
      <c r="BW120" s="43"/>
      <c r="BX120" s="43"/>
    </row>
    <row r="121" spans="1:79" s="25" customFormat="1" ht="28.5" customHeight="1" x14ac:dyDescent="0.2">
      <c r="A121" s="39">
        <v>3</v>
      </c>
      <c r="B121" s="40"/>
      <c r="C121" s="40"/>
      <c r="D121" s="41" t="s">
        <v>189</v>
      </c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6"/>
      <c r="Q121" s="42" t="s">
        <v>185</v>
      </c>
      <c r="R121" s="42"/>
      <c r="S121" s="42"/>
      <c r="T121" s="42"/>
      <c r="U121" s="42"/>
      <c r="V121" s="41" t="s">
        <v>186</v>
      </c>
      <c r="W121" s="35"/>
      <c r="X121" s="35"/>
      <c r="Y121" s="35"/>
      <c r="Z121" s="35"/>
      <c r="AA121" s="35"/>
      <c r="AB121" s="35"/>
      <c r="AC121" s="35"/>
      <c r="AD121" s="35"/>
      <c r="AE121" s="36"/>
      <c r="AF121" s="38">
        <v>23739</v>
      </c>
      <c r="AG121" s="38"/>
      <c r="AH121" s="38"/>
      <c r="AI121" s="38"/>
      <c r="AJ121" s="38"/>
      <c r="AK121" s="38">
        <v>0</v>
      </c>
      <c r="AL121" s="38"/>
      <c r="AM121" s="38"/>
      <c r="AN121" s="38"/>
      <c r="AO121" s="38"/>
      <c r="AP121" s="38">
        <v>23739</v>
      </c>
      <c r="AQ121" s="38"/>
      <c r="AR121" s="38"/>
      <c r="AS121" s="38"/>
      <c r="AT121" s="38"/>
      <c r="AU121" s="38">
        <v>0</v>
      </c>
      <c r="AV121" s="38"/>
      <c r="AW121" s="38"/>
      <c r="AX121" s="38"/>
      <c r="AY121" s="38"/>
      <c r="AZ121" s="38">
        <v>0</v>
      </c>
      <c r="BA121" s="38"/>
      <c r="BB121" s="38"/>
      <c r="BC121" s="38"/>
      <c r="BD121" s="38"/>
      <c r="BE121" s="38">
        <v>0</v>
      </c>
      <c r="BF121" s="38"/>
      <c r="BG121" s="38"/>
      <c r="BH121" s="38"/>
      <c r="BI121" s="38"/>
      <c r="BJ121" s="38">
        <v>0</v>
      </c>
      <c r="BK121" s="38"/>
      <c r="BL121" s="38"/>
      <c r="BM121" s="38"/>
      <c r="BN121" s="38"/>
      <c r="BO121" s="38">
        <v>0</v>
      </c>
      <c r="BP121" s="38"/>
      <c r="BQ121" s="38"/>
      <c r="BR121" s="38"/>
      <c r="BS121" s="38"/>
      <c r="BT121" s="38">
        <v>0</v>
      </c>
      <c r="BU121" s="38"/>
      <c r="BV121" s="38"/>
      <c r="BW121" s="38"/>
      <c r="BX121" s="38"/>
    </row>
    <row r="122" spans="1:79" s="25" customFormat="1" ht="30" customHeight="1" x14ac:dyDescent="0.2">
      <c r="A122" s="39">
        <v>4</v>
      </c>
      <c r="B122" s="40"/>
      <c r="C122" s="40"/>
      <c r="D122" s="41" t="s">
        <v>190</v>
      </c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6"/>
      <c r="Q122" s="42" t="s">
        <v>185</v>
      </c>
      <c r="R122" s="42"/>
      <c r="S122" s="42"/>
      <c r="T122" s="42"/>
      <c r="U122" s="42"/>
      <c r="V122" s="41" t="s">
        <v>191</v>
      </c>
      <c r="W122" s="35"/>
      <c r="X122" s="35"/>
      <c r="Y122" s="35"/>
      <c r="Z122" s="35"/>
      <c r="AA122" s="35"/>
      <c r="AB122" s="35"/>
      <c r="AC122" s="35"/>
      <c r="AD122" s="35"/>
      <c r="AE122" s="36"/>
      <c r="AF122" s="38">
        <v>0</v>
      </c>
      <c r="AG122" s="38"/>
      <c r="AH122" s="38"/>
      <c r="AI122" s="38"/>
      <c r="AJ122" s="38"/>
      <c r="AK122" s="38">
        <v>0</v>
      </c>
      <c r="AL122" s="38"/>
      <c r="AM122" s="38"/>
      <c r="AN122" s="38"/>
      <c r="AO122" s="38"/>
      <c r="AP122" s="38">
        <v>0</v>
      </c>
      <c r="AQ122" s="38"/>
      <c r="AR122" s="38"/>
      <c r="AS122" s="38"/>
      <c r="AT122" s="38"/>
      <c r="AU122" s="38">
        <v>20000</v>
      </c>
      <c r="AV122" s="38"/>
      <c r="AW122" s="38"/>
      <c r="AX122" s="38"/>
      <c r="AY122" s="38"/>
      <c r="AZ122" s="38">
        <v>0</v>
      </c>
      <c r="BA122" s="38"/>
      <c r="BB122" s="38"/>
      <c r="BC122" s="38"/>
      <c r="BD122" s="38"/>
      <c r="BE122" s="38">
        <v>20000</v>
      </c>
      <c r="BF122" s="38"/>
      <c r="BG122" s="38"/>
      <c r="BH122" s="38"/>
      <c r="BI122" s="38"/>
      <c r="BJ122" s="38">
        <v>0</v>
      </c>
      <c r="BK122" s="38"/>
      <c r="BL122" s="38"/>
      <c r="BM122" s="38"/>
      <c r="BN122" s="38"/>
      <c r="BO122" s="38">
        <v>0</v>
      </c>
      <c r="BP122" s="38"/>
      <c r="BQ122" s="38"/>
      <c r="BR122" s="38"/>
      <c r="BS122" s="38"/>
      <c r="BT122" s="38">
        <v>0</v>
      </c>
      <c r="BU122" s="38"/>
      <c r="BV122" s="38"/>
      <c r="BW122" s="38"/>
      <c r="BX122" s="38"/>
    </row>
    <row r="123" spans="1:79" s="25" customFormat="1" ht="30" customHeight="1" x14ac:dyDescent="0.2">
      <c r="A123" s="39">
        <v>5</v>
      </c>
      <c r="B123" s="40"/>
      <c r="C123" s="40"/>
      <c r="D123" s="41" t="s">
        <v>192</v>
      </c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6"/>
      <c r="Q123" s="42" t="s">
        <v>193</v>
      </c>
      <c r="R123" s="42"/>
      <c r="S123" s="42"/>
      <c r="T123" s="42"/>
      <c r="U123" s="42"/>
      <c r="V123" s="41" t="s">
        <v>194</v>
      </c>
      <c r="W123" s="35"/>
      <c r="X123" s="35"/>
      <c r="Y123" s="35"/>
      <c r="Z123" s="35"/>
      <c r="AA123" s="35"/>
      <c r="AB123" s="35"/>
      <c r="AC123" s="35"/>
      <c r="AD123" s="35"/>
      <c r="AE123" s="36"/>
      <c r="AF123" s="38">
        <v>0</v>
      </c>
      <c r="AG123" s="38"/>
      <c r="AH123" s="38"/>
      <c r="AI123" s="38"/>
      <c r="AJ123" s="38"/>
      <c r="AK123" s="38">
        <v>0</v>
      </c>
      <c r="AL123" s="38"/>
      <c r="AM123" s="38"/>
      <c r="AN123" s="38"/>
      <c r="AO123" s="38"/>
      <c r="AP123" s="38">
        <v>0</v>
      </c>
      <c r="AQ123" s="38"/>
      <c r="AR123" s="38"/>
      <c r="AS123" s="38"/>
      <c r="AT123" s="38"/>
      <c r="AU123" s="38">
        <v>0</v>
      </c>
      <c r="AV123" s="38"/>
      <c r="AW123" s="38"/>
      <c r="AX123" s="38"/>
      <c r="AY123" s="38"/>
      <c r="AZ123" s="38">
        <v>0</v>
      </c>
      <c r="BA123" s="38"/>
      <c r="BB123" s="38"/>
      <c r="BC123" s="38"/>
      <c r="BD123" s="38"/>
      <c r="BE123" s="38">
        <v>0</v>
      </c>
      <c r="BF123" s="38"/>
      <c r="BG123" s="38"/>
      <c r="BH123" s="38"/>
      <c r="BI123" s="38"/>
      <c r="BJ123" s="38">
        <v>1</v>
      </c>
      <c r="BK123" s="38"/>
      <c r="BL123" s="38"/>
      <c r="BM123" s="38"/>
      <c r="BN123" s="38"/>
      <c r="BO123" s="38">
        <v>0</v>
      </c>
      <c r="BP123" s="38"/>
      <c r="BQ123" s="38"/>
      <c r="BR123" s="38"/>
      <c r="BS123" s="38"/>
      <c r="BT123" s="38">
        <v>1</v>
      </c>
      <c r="BU123" s="38"/>
      <c r="BV123" s="38"/>
      <c r="BW123" s="38"/>
      <c r="BX123" s="38"/>
    </row>
    <row r="124" spans="1:79" s="25" customFormat="1" ht="45" customHeight="1" x14ac:dyDescent="0.2">
      <c r="A124" s="39">
        <v>6</v>
      </c>
      <c r="B124" s="40"/>
      <c r="C124" s="40"/>
      <c r="D124" s="41" t="s">
        <v>195</v>
      </c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6"/>
      <c r="Q124" s="42" t="s">
        <v>193</v>
      </c>
      <c r="R124" s="42"/>
      <c r="S124" s="42"/>
      <c r="T124" s="42"/>
      <c r="U124" s="42"/>
      <c r="V124" s="41" t="s">
        <v>196</v>
      </c>
      <c r="W124" s="35"/>
      <c r="X124" s="35"/>
      <c r="Y124" s="35"/>
      <c r="Z124" s="35"/>
      <c r="AA124" s="35"/>
      <c r="AB124" s="35"/>
      <c r="AC124" s="35"/>
      <c r="AD124" s="35"/>
      <c r="AE124" s="36"/>
      <c r="AF124" s="38">
        <v>0</v>
      </c>
      <c r="AG124" s="38"/>
      <c r="AH124" s="38"/>
      <c r="AI124" s="38"/>
      <c r="AJ124" s="38"/>
      <c r="AK124" s="38">
        <v>0</v>
      </c>
      <c r="AL124" s="38"/>
      <c r="AM124" s="38"/>
      <c r="AN124" s="38"/>
      <c r="AO124" s="38"/>
      <c r="AP124" s="38">
        <v>0</v>
      </c>
      <c r="AQ124" s="38"/>
      <c r="AR124" s="38"/>
      <c r="AS124" s="38"/>
      <c r="AT124" s="38"/>
      <c r="AU124" s="38">
        <v>0</v>
      </c>
      <c r="AV124" s="38"/>
      <c r="AW124" s="38"/>
      <c r="AX124" s="38"/>
      <c r="AY124" s="38"/>
      <c r="AZ124" s="38">
        <v>0</v>
      </c>
      <c r="BA124" s="38"/>
      <c r="BB124" s="38"/>
      <c r="BC124" s="38"/>
      <c r="BD124" s="38"/>
      <c r="BE124" s="38">
        <v>0</v>
      </c>
      <c r="BF124" s="38"/>
      <c r="BG124" s="38"/>
      <c r="BH124" s="38"/>
      <c r="BI124" s="38"/>
      <c r="BJ124" s="38">
        <v>1</v>
      </c>
      <c r="BK124" s="38"/>
      <c r="BL124" s="38"/>
      <c r="BM124" s="38"/>
      <c r="BN124" s="38"/>
      <c r="BO124" s="38">
        <v>0</v>
      </c>
      <c r="BP124" s="38"/>
      <c r="BQ124" s="38"/>
      <c r="BR124" s="38"/>
      <c r="BS124" s="38"/>
      <c r="BT124" s="38">
        <v>1</v>
      </c>
      <c r="BU124" s="38"/>
      <c r="BV124" s="38"/>
      <c r="BW124" s="38"/>
      <c r="BX124" s="38"/>
    </row>
    <row r="125" spans="1:79" s="25" customFormat="1" ht="60" customHeight="1" x14ac:dyDescent="0.2">
      <c r="A125" s="39">
        <v>7</v>
      </c>
      <c r="B125" s="40"/>
      <c r="C125" s="40"/>
      <c r="D125" s="41" t="s">
        <v>197</v>
      </c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6"/>
      <c r="Q125" s="42" t="s">
        <v>193</v>
      </c>
      <c r="R125" s="42"/>
      <c r="S125" s="42"/>
      <c r="T125" s="42"/>
      <c r="U125" s="42"/>
      <c r="V125" s="41" t="s">
        <v>198</v>
      </c>
      <c r="W125" s="35"/>
      <c r="X125" s="35"/>
      <c r="Y125" s="35"/>
      <c r="Z125" s="35"/>
      <c r="AA125" s="35"/>
      <c r="AB125" s="35"/>
      <c r="AC125" s="35"/>
      <c r="AD125" s="35"/>
      <c r="AE125" s="36"/>
      <c r="AF125" s="38">
        <v>0</v>
      </c>
      <c r="AG125" s="38"/>
      <c r="AH125" s="38"/>
      <c r="AI125" s="38"/>
      <c r="AJ125" s="38"/>
      <c r="AK125" s="38">
        <v>0</v>
      </c>
      <c r="AL125" s="38"/>
      <c r="AM125" s="38"/>
      <c r="AN125" s="38"/>
      <c r="AO125" s="38"/>
      <c r="AP125" s="38">
        <v>0</v>
      </c>
      <c r="AQ125" s="38"/>
      <c r="AR125" s="38"/>
      <c r="AS125" s="38"/>
      <c r="AT125" s="38"/>
      <c r="AU125" s="38">
        <v>0</v>
      </c>
      <c r="AV125" s="38"/>
      <c r="AW125" s="38"/>
      <c r="AX125" s="38"/>
      <c r="AY125" s="38"/>
      <c r="AZ125" s="38">
        <v>0</v>
      </c>
      <c r="BA125" s="38"/>
      <c r="BB125" s="38"/>
      <c r="BC125" s="38"/>
      <c r="BD125" s="38"/>
      <c r="BE125" s="38">
        <v>0</v>
      </c>
      <c r="BF125" s="38"/>
      <c r="BG125" s="38"/>
      <c r="BH125" s="38"/>
      <c r="BI125" s="38"/>
      <c r="BJ125" s="38">
        <v>2</v>
      </c>
      <c r="BK125" s="38"/>
      <c r="BL125" s="38"/>
      <c r="BM125" s="38"/>
      <c r="BN125" s="38"/>
      <c r="BO125" s="38">
        <v>0</v>
      </c>
      <c r="BP125" s="38"/>
      <c r="BQ125" s="38"/>
      <c r="BR125" s="38"/>
      <c r="BS125" s="38"/>
      <c r="BT125" s="38">
        <v>2</v>
      </c>
      <c r="BU125" s="38"/>
      <c r="BV125" s="38"/>
      <c r="BW125" s="38"/>
      <c r="BX125" s="38"/>
    </row>
    <row r="126" spans="1:79" s="25" customFormat="1" ht="60" customHeight="1" x14ac:dyDescent="0.2">
      <c r="A126" s="39">
        <v>8</v>
      </c>
      <c r="B126" s="40"/>
      <c r="C126" s="40"/>
      <c r="D126" s="41" t="s">
        <v>199</v>
      </c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6"/>
      <c r="Q126" s="42" t="s">
        <v>193</v>
      </c>
      <c r="R126" s="42"/>
      <c r="S126" s="42"/>
      <c r="T126" s="42"/>
      <c r="U126" s="42"/>
      <c r="V126" s="41" t="s">
        <v>198</v>
      </c>
      <c r="W126" s="35"/>
      <c r="X126" s="35"/>
      <c r="Y126" s="35"/>
      <c r="Z126" s="35"/>
      <c r="AA126" s="35"/>
      <c r="AB126" s="35"/>
      <c r="AC126" s="35"/>
      <c r="AD126" s="35"/>
      <c r="AE126" s="36"/>
      <c r="AF126" s="38">
        <v>0</v>
      </c>
      <c r="AG126" s="38"/>
      <c r="AH126" s="38"/>
      <c r="AI126" s="38"/>
      <c r="AJ126" s="38"/>
      <c r="AK126" s="38">
        <v>0</v>
      </c>
      <c r="AL126" s="38"/>
      <c r="AM126" s="38"/>
      <c r="AN126" s="38"/>
      <c r="AO126" s="38"/>
      <c r="AP126" s="38">
        <v>0</v>
      </c>
      <c r="AQ126" s="38"/>
      <c r="AR126" s="38"/>
      <c r="AS126" s="38"/>
      <c r="AT126" s="38"/>
      <c r="AU126" s="38">
        <v>0</v>
      </c>
      <c r="AV126" s="38"/>
      <c r="AW126" s="38"/>
      <c r="AX126" s="38"/>
      <c r="AY126" s="38"/>
      <c r="AZ126" s="38">
        <v>0</v>
      </c>
      <c r="BA126" s="38"/>
      <c r="BB126" s="38"/>
      <c r="BC126" s="38"/>
      <c r="BD126" s="38"/>
      <c r="BE126" s="38">
        <v>0</v>
      </c>
      <c r="BF126" s="38"/>
      <c r="BG126" s="38"/>
      <c r="BH126" s="38"/>
      <c r="BI126" s="38"/>
      <c r="BJ126" s="38">
        <v>1</v>
      </c>
      <c r="BK126" s="38"/>
      <c r="BL126" s="38"/>
      <c r="BM126" s="38"/>
      <c r="BN126" s="38"/>
      <c r="BO126" s="38">
        <v>0</v>
      </c>
      <c r="BP126" s="38"/>
      <c r="BQ126" s="38"/>
      <c r="BR126" s="38"/>
      <c r="BS126" s="38"/>
      <c r="BT126" s="38">
        <v>1</v>
      </c>
      <c r="BU126" s="38"/>
      <c r="BV126" s="38"/>
      <c r="BW126" s="38"/>
      <c r="BX126" s="38"/>
    </row>
    <row r="127" spans="1:79" s="6" customFormat="1" ht="15" customHeight="1" x14ac:dyDescent="0.2">
      <c r="A127" s="44">
        <v>0</v>
      </c>
      <c r="B127" s="45"/>
      <c r="C127" s="45"/>
      <c r="D127" s="46" t="s">
        <v>200</v>
      </c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1"/>
      <c r="Q127" s="47"/>
      <c r="R127" s="47"/>
      <c r="S127" s="47"/>
      <c r="T127" s="47"/>
      <c r="U127" s="47"/>
      <c r="V127" s="46"/>
      <c r="W127" s="30"/>
      <c r="X127" s="30"/>
      <c r="Y127" s="30"/>
      <c r="Z127" s="30"/>
      <c r="AA127" s="30"/>
      <c r="AB127" s="30"/>
      <c r="AC127" s="30"/>
      <c r="AD127" s="30"/>
      <c r="AE127" s="31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  <c r="BB127" s="43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3"/>
      <c r="BN127" s="43"/>
      <c r="BO127" s="43"/>
      <c r="BP127" s="43"/>
      <c r="BQ127" s="43"/>
      <c r="BR127" s="43"/>
      <c r="BS127" s="43"/>
      <c r="BT127" s="43"/>
      <c r="BU127" s="43"/>
      <c r="BV127" s="43"/>
      <c r="BW127" s="43"/>
      <c r="BX127" s="43"/>
    </row>
    <row r="128" spans="1:79" s="25" customFormat="1" ht="42.75" customHeight="1" x14ac:dyDescent="0.2">
      <c r="A128" s="39">
        <v>1</v>
      </c>
      <c r="B128" s="40"/>
      <c r="C128" s="40"/>
      <c r="D128" s="41" t="s">
        <v>201</v>
      </c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6"/>
      <c r="Q128" s="42" t="s">
        <v>193</v>
      </c>
      <c r="R128" s="42"/>
      <c r="S128" s="42"/>
      <c r="T128" s="42"/>
      <c r="U128" s="42"/>
      <c r="V128" s="41" t="s">
        <v>202</v>
      </c>
      <c r="W128" s="35"/>
      <c r="X128" s="35"/>
      <c r="Y128" s="35"/>
      <c r="Z128" s="35"/>
      <c r="AA128" s="35"/>
      <c r="AB128" s="35"/>
      <c r="AC128" s="35"/>
      <c r="AD128" s="35"/>
      <c r="AE128" s="36"/>
      <c r="AF128" s="38">
        <v>1</v>
      </c>
      <c r="AG128" s="38"/>
      <c r="AH128" s="38"/>
      <c r="AI128" s="38"/>
      <c r="AJ128" s="38"/>
      <c r="AK128" s="38">
        <v>0</v>
      </c>
      <c r="AL128" s="38"/>
      <c r="AM128" s="38"/>
      <c r="AN128" s="38"/>
      <c r="AO128" s="38"/>
      <c r="AP128" s="38">
        <v>1</v>
      </c>
      <c r="AQ128" s="38"/>
      <c r="AR128" s="38"/>
      <c r="AS128" s="38"/>
      <c r="AT128" s="38"/>
      <c r="AU128" s="38">
        <v>0</v>
      </c>
      <c r="AV128" s="38"/>
      <c r="AW128" s="38"/>
      <c r="AX128" s="38"/>
      <c r="AY128" s="38"/>
      <c r="AZ128" s="38">
        <v>0</v>
      </c>
      <c r="BA128" s="38"/>
      <c r="BB128" s="38"/>
      <c r="BC128" s="38"/>
      <c r="BD128" s="38"/>
      <c r="BE128" s="38">
        <v>0</v>
      </c>
      <c r="BF128" s="38"/>
      <c r="BG128" s="38"/>
      <c r="BH128" s="38"/>
      <c r="BI128" s="38"/>
      <c r="BJ128" s="38">
        <v>2</v>
      </c>
      <c r="BK128" s="38"/>
      <c r="BL128" s="38"/>
      <c r="BM128" s="38"/>
      <c r="BN128" s="38"/>
      <c r="BO128" s="38">
        <v>0</v>
      </c>
      <c r="BP128" s="38"/>
      <c r="BQ128" s="38"/>
      <c r="BR128" s="38"/>
      <c r="BS128" s="38"/>
      <c r="BT128" s="38">
        <v>2</v>
      </c>
      <c r="BU128" s="38"/>
      <c r="BV128" s="38"/>
      <c r="BW128" s="38"/>
      <c r="BX128" s="38"/>
    </row>
    <row r="129" spans="1:76" s="25" customFormat="1" ht="60" customHeight="1" x14ac:dyDescent="0.2">
      <c r="A129" s="39">
        <v>2</v>
      </c>
      <c r="B129" s="40"/>
      <c r="C129" s="40"/>
      <c r="D129" s="41" t="s">
        <v>203</v>
      </c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6"/>
      <c r="Q129" s="42" t="s">
        <v>193</v>
      </c>
      <c r="R129" s="42"/>
      <c r="S129" s="42"/>
      <c r="T129" s="42"/>
      <c r="U129" s="42"/>
      <c r="V129" s="41" t="s">
        <v>204</v>
      </c>
      <c r="W129" s="35"/>
      <c r="X129" s="35"/>
      <c r="Y129" s="35"/>
      <c r="Z129" s="35"/>
      <c r="AA129" s="35"/>
      <c r="AB129" s="35"/>
      <c r="AC129" s="35"/>
      <c r="AD129" s="35"/>
      <c r="AE129" s="36"/>
      <c r="AF129" s="38">
        <v>1</v>
      </c>
      <c r="AG129" s="38"/>
      <c r="AH129" s="38"/>
      <c r="AI129" s="38"/>
      <c r="AJ129" s="38"/>
      <c r="AK129" s="38">
        <v>0</v>
      </c>
      <c r="AL129" s="38"/>
      <c r="AM129" s="38"/>
      <c r="AN129" s="38"/>
      <c r="AO129" s="38"/>
      <c r="AP129" s="38">
        <v>1</v>
      </c>
      <c r="AQ129" s="38"/>
      <c r="AR129" s="38"/>
      <c r="AS129" s="38"/>
      <c r="AT129" s="38"/>
      <c r="AU129" s="38">
        <v>4</v>
      </c>
      <c r="AV129" s="38"/>
      <c r="AW129" s="38"/>
      <c r="AX129" s="38"/>
      <c r="AY129" s="38"/>
      <c r="AZ129" s="38">
        <v>0</v>
      </c>
      <c r="BA129" s="38"/>
      <c r="BB129" s="38"/>
      <c r="BC129" s="38"/>
      <c r="BD129" s="38"/>
      <c r="BE129" s="38">
        <v>4</v>
      </c>
      <c r="BF129" s="38"/>
      <c r="BG129" s="38"/>
      <c r="BH129" s="38"/>
      <c r="BI129" s="38"/>
      <c r="BJ129" s="38">
        <v>1</v>
      </c>
      <c r="BK129" s="38"/>
      <c r="BL129" s="38"/>
      <c r="BM129" s="38"/>
      <c r="BN129" s="38"/>
      <c r="BO129" s="38">
        <v>0</v>
      </c>
      <c r="BP129" s="38"/>
      <c r="BQ129" s="38"/>
      <c r="BR129" s="38"/>
      <c r="BS129" s="38"/>
      <c r="BT129" s="38">
        <v>1</v>
      </c>
      <c r="BU129" s="38"/>
      <c r="BV129" s="38"/>
      <c r="BW129" s="38"/>
      <c r="BX129" s="38"/>
    </row>
    <row r="130" spans="1:76" s="6" customFormat="1" ht="15" customHeight="1" x14ac:dyDescent="0.2">
      <c r="A130" s="44">
        <v>0</v>
      </c>
      <c r="B130" s="45"/>
      <c r="C130" s="45"/>
      <c r="D130" s="46" t="s">
        <v>176</v>
      </c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1"/>
      <c r="Q130" s="47" t="s">
        <v>193</v>
      </c>
      <c r="R130" s="47"/>
      <c r="S130" s="47"/>
      <c r="T130" s="47"/>
      <c r="U130" s="47"/>
      <c r="V130" s="46"/>
      <c r="W130" s="30"/>
      <c r="X130" s="30"/>
      <c r="Y130" s="30"/>
      <c r="Z130" s="30"/>
      <c r="AA130" s="30"/>
      <c r="AB130" s="30"/>
      <c r="AC130" s="30"/>
      <c r="AD130" s="30"/>
      <c r="AE130" s="31"/>
      <c r="AF130" s="43">
        <v>4</v>
      </c>
      <c r="AG130" s="43"/>
      <c r="AH130" s="43"/>
      <c r="AI130" s="43"/>
      <c r="AJ130" s="43"/>
      <c r="AK130" s="43">
        <v>0</v>
      </c>
      <c r="AL130" s="43"/>
      <c r="AM130" s="43"/>
      <c r="AN130" s="43"/>
      <c r="AO130" s="43"/>
      <c r="AP130" s="43">
        <v>4</v>
      </c>
      <c r="AQ130" s="43"/>
      <c r="AR130" s="43"/>
      <c r="AS130" s="43"/>
      <c r="AT130" s="43"/>
      <c r="AU130" s="43">
        <v>0</v>
      </c>
      <c r="AV130" s="43"/>
      <c r="AW130" s="43"/>
      <c r="AX130" s="43"/>
      <c r="AY130" s="43"/>
      <c r="AZ130" s="43">
        <v>0</v>
      </c>
      <c r="BA130" s="43"/>
      <c r="BB130" s="43"/>
      <c r="BC130" s="43"/>
      <c r="BD130" s="43"/>
      <c r="BE130" s="43">
        <v>0</v>
      </c>
      <c r="BF130" s="43"/>
      <c r="BG130" s="43"/>
      <c r="BH130" s="43"/>
      <c r="BI130" s="43"/>
      <c r="BJ130" s="43">
        <v>0</v>
      </c>
      <c r="BK130" s="43"/>
      <c r="BL130" s="43"/>
      <c r="BM130" s="43"/>
      <c r="BN130" s="43"/>
      <c r="BO130" s="43">
        <v>0</v>
      </c>
      <c r="BP130" s="43"/>
      <c r="BQ130" s="43"/>
      <c r="BR130" s="43"/>
      <c r="BS130" s="43"/>
      <c r="BT130" s="43">
        <v>0</v>
      </c>
      <c r="BU130" s="43"/>
      <c r="BV130" s="43"/>
      <c r="BW130" s="43"/>
      <c r="BX130" s="43"/>
    </row>
    <row r="131" spans="1:76" s="25" customFormat="1" ht="28.5" customHeight="1" x14ac:dyDescent="0.2">
      <c r="A131" s="39">
        <v>3</v>
      </c>
      <c r="B131" s="40"/>
      <c r="C131" s="40"/>
      <c r="D131" s="41" t="s">
        <v>205</v>
      </c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6"/>
      <c r="Q131" s="42" t="s">
        <v>193</v>
      </c>
      <c r="R131" s="42"/>
      <c r="S131" s="42"/>
      <c r="T131" s="42"/>
      <c r="U131" s="42"/>
      <c r="V131" s="41" t="s">
        <v>186</v>
      </c>
      <c r="W131" s="35"/>
      <c r="X131" s="35"/>
      <c r="Y131" s="35"/>
      <c r="Z131" s="35"/>
      <c r="AA131" s="35"/>
      <c r="AB131" s="35"/>
      <c r="AC131" s="35"/>
      <c r="AD131" s="35"/>
      <c r="AE131" s="36"/>
      <c r="AF131" s="38">
        <v>4</v>
      </c>
      <c r="AG131" s="38"/>
      <c r="AH131" s="38"/>
      <c r="AI131" s="38"/>
      <c r="AJ131" s="38"/>
      <c r="AK131" s="38">
        <v>0</v>
      </c>
      <c r="AL131" s="38"/>
      <c r="AM131" s="38"/>
      <c r="AN131" s="38"/>
      <c r="AO131" s="38"/>
      <c r="AP131" s="38">
        <v>4</v>
      </c>
      <c r="AQ131" s="38"/>
      <c r="AR131" s="38"/>
      <c r="AS131" s="38"/>
      <c r="AT131" s="38"/>
      <c r="AU131" s="38">
        <v>0</v>
      </c>
      <c r="AV131" s="38"/>
      <c r="AW131" s="38"/>
      <c r="AX131" s="38"/>
      <c r="AY131" s="38"/>
      <c r="AZ131" s="38">
        <v>0</v>
      </c>
      <c r="BA131" s="38"/>
      <c r="BB131" s="38"/>
      <c r="BC131" s="38"/>
      <c r="BD131" s="38"/>
      <c r="BE131" s="38">
        <v>0</v>
      </c>
      <c r="BF131" s="38"/>
      <c r="BG131" s="38"/>
      <c r="BH131" s="38"/>
      <c r="BI131" s="38"/>
      <c r="BJ131" s="38">
        <v>0</v>
      </c>
      <c r="BK131" s="38"/>
      <c r="BL131" s="38"/>
      <c r="BM131" s="38"/>
      <c r="BN131" s="38"/>
      <c r="BO131" s="38">
        <v>0</v>
      </c>
      <c r="BP131" s="38"/>
      <c r="BQ131" s="38"/>
      <c r="BR131" s="38"/>
      <c r="BS131" s="38"/>
      <c r="BT131" s="38">
        <v>0</v>
      </c>
      <c r="BU131" s="38"/>
      <c r="BV131" s="38"/>
      <c r="BW131" s="38"/>
      <c r="BX131" s="38"/>
    </row>
    <row r="132" spans="1:76" s="25" customFormat="1" ht="60" customHeight="1" x14ac:dyDescent="0.2">
      <c r="A132" s="39">
        <v>4</v>
      </c>
      <c r="B132" s="40"/>
      <c r="C132" s="40"/>
      <c r="D132" s="41" t="s">
        <v>206</v>
      </c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6"/>
      <c r="Q132" s="42" t="s">
        <v>193</v>
      </c>
      <c r="R132" s="42"/>
      <c r="S132" s="42"/>
      <c r="T132" s="42"/>
      <c r="U132" s="42"/>
      <c r="V132" s="41" t="s">
        <v>207</v>
      </c>
      <c r="W132" s="35"/>
      <c r="X132" s="35"/>
      <c r="Y132" s="35"/>
      <c r="Z132" s="35"/>
      <c r="AA132" s="35"/>
      <c r="AB132" s="35"/>
      <c r="AC132" s="35"/>
      <c r="AD132" s="35"/>
      <c r="AE132" s="36"/>
      <c r="AF132" s="38">
        <v>0</v>
      </c>
      <c r="AG132" s="38"/>
      <c r="AH132" s="38"/>
      <c r="AI132" s="38"/>
      <c r="AJ132" s="38"/>
      <c r="AK132" s="38">
        <v>0</v>
      </c>
      <c r="AL132" s="38"/>
      <c r="AM132" s="38"/>
      <c r="AN132" s="38"/>
      <c r="AO132" s="38"/>
      <c r="AP132" s="38">
        <v>0</v>
      </c>
      <c r="AQ132" s="38"/>
      <c r="AR132" s="38"/>
      <c r="AS132" s="38"/>
      <c r="AT132" s="38"/>
      <c r="AU132" s="38">
        <v>3</v>
      </c>
      <c r="AV132" s="38"/>
      <c r="AW132" s="38"/>
      <c r="AX132" s="38"/>
      <c r="AY132" s="38"/>
      <c r="AZ132" s="38">
        <v>0</v>
      </c>
      <c r="BA132" s="38"/>
      <c r="BB132" s="38"/>
      <c r="BC132" s="38"/>
      <c r="BD132" s="38"/>
      <c r="BE132" s="38">
        <v>3</v>
      </c>
      <c r="BF132" s="38"/>
      <c r="BG132" s="38"/>
      <c r="BH132" s="38"/>
      <c r="BI132" s="38"/>
      <c r="BJ132" s="38">
        <v>0</v>
      </c>
      <c r="BK132" s="38"/>
      <c r="BL132" s="38"/>
      <c r="BM132" s="38"/>
      <c r="BN132" s="38"/>
      <c r="BO132" s="38">
        <v>0</v>
      </c>
      <c r="BP132" s="38"/>
      <c r="BQ132" s="38"/>
      <c r="BR132" s="38"/>
      <c r="BS132" s="38"/>
      <c r="BT132" s="38">
        <v>0</v>
      </c>
      <c r="BU132" s="38"/>
      <c r="BV132" s="38"/>
      <c r="BW132" s="38"/>
      <c r="BX132" s="38"/>
    </row>
    <row r="133" spans="1:76" s="25" customFormat="1" ht="45" customHeight="1" x14ac:dyDescent="0.2">
      <c r="A133" s="39">
        <v>5</v>
      </c>
      <c r="B133" s="40"/>
      <c r="C133" s="40"/>
      <c r="D133" s="41" t="s">
        <v>208</v>
      </c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6"/>
      <c r="Q133" s="42" t="s">
        <v>193</v>
      </c>
      <c r="R133" s="42"/>
      <c r="S133" s="42"/>
      <c r="T133" s="42"/>
      <c r="U133" s="42"/>
      <c r="V133" s="41" t="s">
        <v>209</v>
      </c>
      <c r="W133" s="35"/>
      <c r="X133" s="35"/>
      <c r="Y133" s="35"/>
      <c r="Z133" s="35"/>
      <c r="AA133" s="35"/>
      <c r="AB133" s="35"/>
      <c r="AC133" s="35"/>
      <c r="AD133" s="35"/>
      <c r="AE133" s="36"/>
      <c r="AF133" s="38">
        <v>0</v>
      </c>
      <c r="AG133" s="38"/>
      <c r="AH133" s="38"/>
      <c r="AI133" s="38"/>
      <c r="AJ133" s="38"/>
      <c r="AK133" s="38">
        <v>0</v>
      </c>
      <c r="AL133" s="38"/>
      <c r="AM133" s="38"/>
      <c r="AN133" s="38"/>
      <c r="AO133" s="38"/>
      <c r="AP133" s="38">
        <v>0</v>
      </c>
      <c r="AQ133" s="38"/>
      <c r="AR133" s="38"/>
      <c r="AS133" s="38"/>
      <c r="AT133" s="38"/>
      <c r="AU133" s="38">
        <v>0</v>
      </c>
      <c r="AV133" s="38"/>
      <c r="AW133" s="38"/>
      <c r="AX133" s="38"/>
      <c r="AY133" s="38"/>
      <c r="AZ133" s="38">
        <v>0</v>
      </c>
      <c r="BA133" s="38"/>
      <c r="BB133" s="38"/>
      <c r="BC133" s="38"/>
      <c r="BD133" s="38"/>
      <c r="BE133" s="38">
        <v>0</v>
      </c>
      <c r="BF133" s="38"/>
      <c r="BG133" s="38"/>
      <c r="BH133" s="38"/>
      <c r="BI133" s="38"/>
      <c r="BJ133" s="38">
        <v>1</v>
      </c>
      <c r="BK133" s="38"/>
      <c r="BL133" s="38"/>
      <c r="BM133" s="38"/>
      <c r="BN133" s="38"/>
      <c r="BO133" s="38">
        <v>0</v>
      </c>
      <c r="BP133" s="38"/>
      <c r="BQ133" s="38"/>
      <c r="BR133" s="38"/>
      <c r="BS133" s="38"/>
      <c r="BT133" s="38">
        <v>1</v>
      </c>
      <c r="BU133" s="38"/>
      <c r="BV133" s="38"/>
      <c r="BW133" s="38"/>
      <c r="BX133" s="38"/>
    </row>
    <row r="134" spans="1:76" s="25" customFormat="1" ht="60" customHeight="1" x14ac:dyDescent="0.2">
      <c r="A134" s="39">
        <v>6</v>
      </c>
      <c r="B134" s="40"/>
      <c r="C134" s="40"/>
      <c r="D134" s="41" t="s">
        <v>210</v>
      </c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6"/>
      <c r="Q134" s="42" t="s">
        <v>193</v>
      </c>
      <c r="R134" s="42"/>
      <c r="S134" s="42"/>
      <c r="T134" s="42"/>
      <c r="U134" s="42"/>
      <c r="V134" s="41" t="s">
        <v>211</v>
      </c>
      <c r="W134" s="35"/>
      <c r="X134" s="35"/>
      <c r="Y134" s="35"/>
      <c r="Z134" s="35"/>
      <c r="AA134" s="35"/>
      <c r="AB134" s="35"/>
      <c r="AC134" s="35"/>
      <c r="AD134" s="35"/>
      <c r="AE134" s="36"/>
      <c r="AF134" s="38">
        <v>0</v>
      </c>
      <c r="AG134" s="38"/>
      <c r="AH134" s="38"/>
      <c r="AI134" s="38"/>
      <c r="AJ134" s="38"/>
      <c r="AK134" s="38">
        <v>0</v>
      </c>
      <c r="AL134" s="38"/>
      <c r="AM134" s="38"/>
      <c r="AN134" s="38"/>
      <c r="AO134" s="38"/>
      <c r="AP134" s="38">
        <v>0</v>
      </c>
      <c r="AQ134" s="38"/>
      <c r="AR134" s="38"/>
      <c r="AS134" s="38"/>
      <c r="AT134" s="38"/>
      <c r="AU134" s="38">
        <v>0</v>
      </c>
      <c r="AV134" s="38"/>
      <c r="AW134" s="38"/>
      <c r="AX134" s="38"/>
      <c r="AY134" s="38"/>
      <c r="AZ134" s="38">
        <v>0</v>
      </c>
      <c r="BA134" s="38"/>
      <c r="BB134" s="38"/>
      <c r="BC134" s="38"/>
      <c r="BD134" s="38"/>
      <c r="BE134" s="38">
        <v>0</v>
      </c>
      <c r="BF134" s="38"/>
      <c r="BG134" s="38"/>
      <c r="BH134" s="38"/>
      <c r="BI134" s="38"/>
      <c r="BJ134" s="38">
        <v>1</v>
      </c>
      <c r="BK134" s="38"/>
      <c r="BL134" s="38"/>
      <c r="BM134" s="38"/>
      <c r="BN134" s="38"/>
      <c r="BO134" s="38">
        <v>0</v>
      </c>
      <c r="BP134" s="38"/>
      <c r="BQ134" s="38"/>
      <c r="BR134" s="38"/>
      <c r="BS134" s="38"/>
      <c r="BT134" s="38">
        <v>1</v>
      </c>
      <c r="BU134" s="38"/>
      <c r="BV134" s="38"/>
      <c r="BW134" s="38"/>
      <c r="BX134" s="38"/>
    </row>
    <row r="135" spans="1:76" s="6" customFormat="1" ht="15" customHeight="1" x14ac:dyDescent="0.2">
      <c r="A135" s="44">
        <v>0</v>
      </c>
      <c r="B135" s="45"/>
      <c r="C135" s="45"/>
      <c r="D135" s="46" t="s">
        <v>212</v>
      </c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1"/>
      <c r="Q135" s="47"/>
      <c r="R135" s="47"/>
      <c r="S135" s="47"/>
      <c r="T135" s="47"/>
      <c r="U135" s="47"/>
      <c r="V135" s="46"/>
      <c r="W135" s="30"/>
      <c r="X135" s="30"/>
      <c r="Y135" s="30"/>
      <c r="Z135" s="30"/>
      <c r="AA135" s="30"/>
      <c r="AB135" s="30"/>
      <c r="AC135" s="30"/>
      <c r="AD135" s="30"/>
      <c r="AE135" s="31"/>
      <c r="AF135" s="43"/>
      <c r="AG135" s="43"/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3"/>
      <c r="AS135" s="43"/>
      <c r="AT135" s="43"/>
      <c r="AU135" s="43"/>
      <c r="AV135" s="43"/>
      <c r="AW135" s="43"/>
      <c r="AX135" s="43"/>
      <c r="AY135" s="43"/>
      <c r="AZ135" s="43"/>
      <c r="BA135" s="43"/>
      <c r="BB135" s="43"/>
      <c r="BC135" s="43"/>
      <c r="BD135" s="43"/>
      <c r="BE135" s="43"/>
      <c r="BF135" s="43"/>
      <c r="BG135" s="43"/>
      <c r="BH135" s="43"/>
      <c r="BI135" s="43"/>
      <c r="BJ135" s="43"/>
      <c r="BK135" s="43"/>
      <c r="BL135" s="43"/>
      <c r="BM135" s="43"/>
      <c r="BN135" s="43"/>
      <c r="BO135" s="43"/>
      <c r="BP135" s="43"/>
      <c r="BQ135" s="43"/>
      <c r="BR135" s="43"/>
      <c r="BS135" s="43"/>
      <c r="BT135" s="43"/>
      <c r="BU135" s="43"/>
      <c r="BV135" s="43"/>
      <c r="BW135" s="43"/>
      <c r="BX135" s="43"/>
    </row>
    <row r="136" spans="1:76" s="25" customFormat="1" ht="57" customHeight="1" x14ac:dyDescent="0.2">
      <c r="A136" s="39">
        <v>1</v>
      </c>
      <c r="B136" s="40"/>
      <c r="C136" s="40"/>
      <c r="D136" s="41" t="s">
        <v>213</v>
      </c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6"/>
      <c r="Q136" s="42" t="s">
        <v>185</v>
      </c>
      <c r="R136" s="42"/>
      <c r="S136" s="42"/>
      <c r="T136" s="42"/>
      <c r="U136" s="42"/>
      <c r="V136" s="41" t="s">
        <v>214</v>
      </c>
      <c r="W136" s="35"/>
      <c r="X136" s="35"/>
      <c r="Y136" s="35"/>
      <c r="Z136" s="35"/>
      <c r="AA136" s="35"/>
      <c r="AB136" s="35"/>
      <c r="AC136" s="35"/>
      <c r="AD136" s="35"/>
      <c r="AE136" s="36"/>
      <c r="AF136" s="38">
        <v>2581</v>
      </c>
      <c r="AG136" s="38"/>
      <c r="AH136" s="38"/>
      <c r="AI136" s="38"/>
      <c r="AJ136" s="38"/>
      <c r="AK136" s="38">
        <v>0</v>
      </c>
      <c r="AL136" s="38"/>
      <c r="AM136" s="38"/>
      <c r="AN136" s="38"/>
      <c r="AO136" s="38"/>
      <c r="AP136" s="38">
        <v>2581</v>
      </c>
      <c r="AQ136" s="38"/>
      <c r="AR136" s="38"/>
      <c r="AS136" s="38"/>
      <c r="AT136" s="38"/>
      <c r="AU136" s="38">
        <v>0</v>
      </c>
      <c r="AV136" s="38"/>
      <c r="AW136" s="38"/>
      <c r="AX136" s="38"/>
      <c r="AY136" s="38"/>
      <c r="AZ136" s="38">
        <v>0</v>
      </c>
      <c r="BA136" s="38"/>
      <c r="BB136" s="38"/>
      <c r="BC136" s="38"/>
      <c r="BD136" s="38"/>
      <c r="BE136" s="38">
        <v>0</v>
      </c>
      <c r="BF136" s="38"/>
      <c r="BG136" s="38"/>
      <c r="BH136" s="38"/>
      <c r="BI136" s="38"/>
      <c r="BJ136" s="38">
        <v>5000</v>
      </c>
      <c r="BK136" s="38"/>
      <c r="BL136" s="38"/>
      <c r="BM136" s="38"/>
      <c r="BN136" s="38"/>
      <c r="BO136" s="38">
        <v>0</v>
      </c>
      <c r="BP136" s="38"/>
      <c r="BQ136" s="38"/>
      <c r="BR136" s="38"/>
      <c r="BS136" s="38"/>
      <c r="BT136" s="38">
        <v>5000</v>
      </c>
      <c r="BU136" s="38"/>
      <c r="BV136" s="38"/>
      <c r="BW136" s="38"/>
      <c r="BX136" s="38"/>
    </row>
    <row r="137" spans="1:76" s="25" customFormat="1" ht="45" customHeight="1" x14ac:dyDescent="0.2">
      <c r="A137" s="39">
        <v>2</v>
      </c>
      <c r="B137" s="40"/>
      <c r="C137" s="40"/>
      <c r="D137" s="41" t="s">
        <v>215</v>
      </c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6"/>
      <c r="Q137" s="42" t="s">
        <v>185</v>
      </c>
      <c r="R137" s="42"/>
      <c r="S137" s="42"/>
      <c r="T137" s="42"/>
      <c r="U137" s="42"/>
      <c r="V137" s="41" t="s">
        <v>216</v>
      </c>
      <c r="W137" s="35"/>
      <c r="X137" s="35"/>
      <c r="Y137" s="35"/>
      <c r="Z137" s="35"/>
      <c r="AA137" s="35"/>
      <c r="AB137" s="35"/>
      <c r="AC137" s="35"/>
      <c r="AD137" s="35"/>
      <c r="AE137" s="36"/>
      <c r="AF137" s="38">
        <v>6000</v>
      </c>
      <c r="AG137" s="38"/>
      <c r="AH137" s="38"/>
      <c r="AI137" s="38"/>
      <c r="AJ137" s="38"/>
      <c r="AK137" s="38">
        <v>0</v>
      </c>
      <c r="AL137" s="38"/>
      <c r="AM137" s="38"/>
      <c r="AN137" s="38"/>
      <c r="AO137" s="38"/>
      <c r="AP137" s="38">
        <v>6000</v>
      </c>
      <c r="AQ137" s="38"/>
      <c r="AR137" s="38"/>
      <c r="AS137" s="38"/>
      <c r="AT137" s="38"/>
      <c r="AU137" s="38">
        <v>5000</v>
      </c>
      <c r="AV137" s="38"/>
      <c r="AW137" s="38"/>
      <c r="AX137" s="38"/>
      <c r="AY137" s="38"/>
      <c r="AZ137" s="38">
        <v>0</v>
      </c>
      <c r="BA137" s="38"/>
      <c r="BB137" s="38"/>
      <c r="BC137" s="38"/>
      <c r="BD137" s="38"/>
      <c r="BE137" s="38">
        <v>5000</v>
      </c>
      <c r="BF137" s="38"/>
      <c r="BG137" s="38"/>
      <c r="BH137" s="38"/>
      <c r="BI137" s="38"/>
      <c r="BJ137" s="38">
        <v>3000</v>
      </c>
      <c r="BK137" s="38"/>
      <c r="BL137" s="38"/>
      <c r="BM137" s="38"/>
      <c r="BN137" s="38"/>
      <c r="BO137" s="38">
        <v>0</v>
      </c>
      <c r="BP137" s="38"/>
      <c r="BQ137" s="38"/>
      <c r="BR137" s="38"/>
      <c r="BS137" s="38"/>
      <c r="BT137" s="38">
        <v>3000</v>
      </c>
      <c r="BU137" s="38"/>
      <c r="BV137" s="38"/>
      <c r="BW137" s="38"/>
      <c r="BX137" s="38"/>
    </row>
    <row r="138" spans="1:76" s="6" customFormat="1" ht="15" customHeight="1" x14ac:dyDescent="0.2">
      <c r="A138" s="44">
        <v>0</v>
      </c>
      <c r="B138" s="45"/>
      <c r="C138" s="45"/>
      <c r="D138" s="46" t="s">
        <v>176</v>
      </c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1"/>
      <c r="Q138" s="47" t="s">
        <v>185</v>
      </c>
      <c r="R138" s="47"/>
      <c r="S138" s="47"/>
      <c r="T138" s="47"/>
      <c r="U138" s="47"/>
      <c r="V138" s="46"/>
      <c r="W138" s="30"/>
      <c r="X138" s="30"/>
      <c r="Y138" s="30"/>
      <c r="Z138" s="30"/>
      <c r="AA138" s="30"/>
      <c r="AB138" s="30"/>
      <c r="AC138" s="30"/>
      <c r="AD138" s="30"/>
      <c r="AE138" s="31"/>
      <c r="AF138" s="43">
        <v>5935</v>
      </c>
      <c r="AG138" s="43"/>
      <c r="AH138" s="43"/>
      <c r="AI138" s="43"/>
      <c r="AJ138" s="43"/>
      <c r="AK138" s="43">
        <v>0</v>
      </c>
      <c r="AL138" s="43"/>
      <c r="AM138" s="43"/>
      <c r="AN138" s="43"/>
      <c r="AO138" s="43"/>
      <c r="AP138" s="43">
        <v>5935</v>
      </c>
      <c r="AQ138" s="43"/>
      <c r="AR138" s="43"/>
      <c r="AS138" s="43"/>
      <c r="AT138" s="43"/>
      <c r="AU138" s="43">
        <v>0</v>
      </c>
      <c r="AV138" s="43"/>
      <c r="AW138" s="43"/>
      <c r="AX138" s="43"/>
      <c r="AY138" s="43"/>
      <c r="AZ138" s="43">
        <v>0</v>
      </c>
      <c r="BA138" s="43"/>
      <c r="BB138" s="43"/>
      <c r="BC138" s="43"/>
      <c r="BD138" s="43"/>
      <c r="BE138" s="43">
        <v>0</v>
      </c>
      <c r="BF138" s="43"/>
      <c r="BG138" s="43"/>
      <c r="BH138" s="43"/>
      <c r="BI138" s="43"/>
      <c r="BJ138" s="43">
        <v>0</v>
      </c>
      <c r="BK138" s="43"/>
      <c r="BL138" s="43"/>
      <c r="BM138" s="43"/>
      <c r="BN138" s="43"/>
      <c r="BO138" s="43">
        <v>0</v>
      </c>
      <c r="BP138" s="43"/>
      <c r="BQ138" s="43"/>
      <c r="BR138" s="43"/>
      <c r="BS138" s="43"/>
      <c r="BT138" s="43">
        <v>0</v>
      </c>
      <c r="BU138" s="43"/>
      <c r="BV138" s="43"/>
      <c r="BW138" s="43"/>
      <c r="BX138" s="43"/>
    </row>
    <row r="139" spans="1:76" s="25" customFormat="1" ht="71.25" customHeight="1" x14ac:dyDescent="0.2">
      <c r="A139" s="39">
        <v>3</v>
      </c>
      <c r="B139" s="40"/>
      <c r="C139" s="40"/>
      <c r="D139" s="41" t="s">
        <v>217</v>
      </c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6"/>
      <c r="Q139" s="42" t="s">
        <v>185</v>
      </c>
      <c r="R139" s="42"/>
      <c r="S139" s="42"/>
      <c r="T139" s="42"/>
      <c r="U139" s="42"/>
      <c r="V139" s="41" t="s">
        <v>218</v>
      </c>
      <c r="W139" s="35"/>
      <c r="X139" s="35"/>
      <c r="Y139" s="35"/>
      <c r="Z139" s="35"/>
      <c r="AA139" s="35"/>
      <c r="AB139" s="35"/>
      <c r="AC139" s="35"/>
      <c r="AD139" s="35"/>
      <c r="AE139" s="36"/>
      <c r="AF139" s="38">
        <v>5935</v>
      </c>
      <c r="AG139" s="38"/>
      <c r="AH139" s="38"/>
      <c r="AI139" s="38"/>
      <c r="AJ139" s="38"/>
      <c r="AK139" s="38">
        <v>0</v>
      </c>
      <c r="AL139" s="38"/>
      <c r="AM139" s="38"/>
      <c r="AN139" s="38"/>
      <c r="AO139" s="38"/>
      <c r="AP139" s="38">
        <v>5935</v>
      </c>
      <c r="AQ139" s="38"/>
      <c r="AR139" s="38"/>
      <c r="AS139" s="38"/>
      <c r="AT139" s="38"/>
      <c r="AU139" s="38">
        <v>0</v>
      </c>
      <c r="AV139" s="38"/>
      <c r="AW139" s="38"/>
      <c r="AX139" s="38"/>
      <c r="AY139" s="38"/>
      <c r="AZ139" s="38">
        <v>0</v>
      </c>
      <c r="BA139" s="38"/>
      <c r="BB139" s="38"/>
      <c r="BC139" s="38"/>
      <c r="BD139" s="38"/>
      <c r="BE139" s="38">
        <v>0</v>
      </c>
      <c r="BF139" s="38"/>
      <c r="BG139" s="38"/>
      <c r="BH139" s="38"/>
      <c r="BI139" s="38"/>
      <c r="BJ139" s="38">
        <v>0</v>
      </c>
      <c r="BK139" s="38"/>
      <c r="BL139" s="38"/>
      <c r="BM139" s="38"/>
      <c r="BN139" s="38"/>
      <c r="BO139" s="38">
        <v>0</v>
      </c>
      <c r="BP139" s="38"/>
      <c r="BQ139" s="38"/>
      <c r="BR139" s="38"/>
      <c r="BS139" s="38"/>
      <c r="BT139" s="38">
        <v>0</v>
      </c>
      <c r="BU139" s="38"/>
      <c r="BV139" s="38"/>
      <c r="BW139" s="38"/>
      <c r="BX139" s="38"/>
    </row>
    <row r="140" spans="1:76" s="25" customFormat="1" ht="45" customHeight="1" x14ac:dyDescent="0.2">
      <c r="A140" s="39">
        <v>4</v>
      </c>
      <c r="B140" s="40"/>
      <c r="C140" s="40"/>
      <c r="D140" s="41" t="s">
        <v>219</v>
      </c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6"/>
      <c r="Q140" s="42" t="s">
        <v>185</v>
      </c>
      <c r="R140" s="42"/>
      <c r="S140" s="42"/>
      <c r="T140" s="42"/>
      <c r="U140" s="42"/>
      <c r="V140" s="41" t="s">
        <v>220</v>
      </c>
      <c r="W140" s="35"/>
      <c r="X140" s="35"/>
      <c r="Y140" s="35"/>
      <c r="Z140" s="35"/>
      <c r="AA140" s="35"/>
      <c r="AB140" s="35"/>
      <c r="AC140" s="35"/>
      <c r="AD140" s="35"/>
      <c r="AE140" s="36"/>
      <c r="AF140" s="38">
        <v>0</v>
      </c>
      <c r="AG140" s="38"/>
      <c r="AH140" s="38"/>
      <c r="AI140" s="38"/>
      <c r="AJ140" s="38"/>
      <c r="AK140" s="38">
        <v>0</v>
      </c>
      <c r="AL140" s="38"/>
      <c r="AM140" s="38"/>
      <c r="AN140" s="38"/>
      <c r="AO140" s="38"/>
      <c r="AP140" s="38">
        <v>0</v>
      </c>
      <c r="AQ140" s="38"/>
      <c r="AR140" s="38"/>
      <c r="AS140" s="38"/>
      <c r="AT140" s="38"/>
      <c r="AU140" s="38">
        <v>6667</v>
      </c>
      <c r="AV140" s="38"/>
      <c r="AW140" s="38"/>
      <c r="AX140" s="38"/>
      <c r="AY140" s="38"/>
      <c r="AZ140" s="38">
        <v>0</v>
      </c>
      <c r="BA140" s="38"/>
      <c r="BB140" s="38"/>
      <c r="BC140" s="38"/>
      <c r="BD140" s="38"/>
      <c r="BE140" s="38">
        <v>6667</v>
      </c>
      <c r="BF140" s="38"/>
      <c r="BG140" s="38"/>
      <c r="BH140" s="38"/>
      <c r="BI140" s="38"/>
      <c r="BJ140" s="38">
        <v>0</v>
      </c>
      <c r="BK140" s="38"/>
      <c r="BL140" s="38"/>
      <c r="BM140" s="38"/>
      <c r="BN140" s="38"/>
      <c r="BO140" s="38">
        <v>0</v>
      </c>
      <c r="BP140" s="38"/>
      <c r="BQ140" s="38"/>
      <c r="BR140" s="38"/>
      <c r="BS140" s="38"/>
      <c r="BT140" s="38">
        <v>0</v>
      </c>
      <c r="BU140" s="38"/>
      <c r="BV140" s="38"/>
      <c r="BW140" s="38"/>
      <c r="BX140" s="38"/>
    </row>
    <row r="141" spans="1:76" s="25" customFormat="1" ht="60" customHeight="1" x14ac:dyDescent="0.2">
      <c r="A141" s="39">
        <v>5</v>
      </c>
      <c r="B141" s="40"/>
      <c r="C141" s="40"/>
      <c r="D141" s="41" t="s">
        <v>221</v>
      </c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6"/>
      <c r="Q141" s="42" t="s">
        <v>185</v>
      </c>
      <c r="R141" s="42"/>
      <c r="S141" s="42"/>
      <c r="T141" s="42"/>
      <c r="U141" s="42"/>
      <c r="V141" s="41" t="s">
        <v>222</v>
      </c>
      <c r="W141" s="35"/>
      <c r="X141" s="35"/>
      <c r="Y141" s="35"/>
      <c r="Z141" s="35"/>
      <c r="AA141" s="35"/>
      <c r="AB141" s="35"/>
      <c r="AC141" s="35"/>
      <c r="AD141" s="35"/>
      <c r="AE141" s="36"/>
      <c r="AF141" s="38">
        <v>0</v>
      </c>
      <c r="AG141" s="38"/>
      <c r="AH141" s="38"/>
      <c r="AI141" s="38"/>
      <c r="AJ141" s="38"/>
      <c r="AK141" s="38">
        <v>0</v>
      </c>
      <c r="AL141" s="38"/>
      <c r="AM141" s="38"/>
      <c r="AN141" s="38"/>
      <c r="AO141" s="38"/>
      <c r="AP141" s="38">
        <v>0</v>
      </c>
      <c r="AQ141" s="38"/>
      <c r="AR141" s="38"/>
      <c r="AS141" s="38"/>
      <c r="AT141" s="38"/>
      <c r="AU141" s="38">
        <v>0</v>
      </c>
      <c r="AV141" s="38"/>
      <c r="AW141" s="38"/>
      <c r="AX141" s="38"/>
      <c r="AY141" s="38"/>
      <c r="AZ141" s="38">
        <v>0</v>
      </c>
      <c r="BA141" s="38"/>
      <c r="BB141" s="38"/>
      <c r="BC141" s="38"/>
      <c r="BD141" s="38"/>
      <c r="BE141" s="38">
        <v>0</v>
      </c>
      <c r="BF141" s="38"/>
      <c r="BG141" s="38"/>
      <c r="BH141" s="38"/>
      <c r="BI141" s="38"/>
      <c r="BJ141" s="38">
        <v>2000</v>
      </c>
      <c r="BK141" s="38"/>
      <c r="BL141" s="38"/>
      <c r="BM141" s="38"/>
      <c r="BN141" s="38"/>
      <c r="BO141" s="38">
        <v>0</v>
      </c>
      <c r="BP141" s="38"/>
      <c r="BQ141" s="38"/>
      <c r="BR141" s="38"/>
      <c r="BS141" s="38"/>
      <c r="BT141" s="38">
        <v>2000</v>
      </c>
      <c r="BU141" s="38"/>
      <c r="BV141" s="38"/>
      <c r="BW141" s="38"/>
      <c r="BX141" s="38"/>
    </row>
    <row r="142" spans="1:76" s="25" customFormat="1" ht="60" customHeight="1" x14ac:dyDescent="0.2">
      <c r="A142" s="39">
        <v>6</v>
      </c>
      <c r="B142" s="40"/>
      <c r="C142" s="40"/>
      <c r="D142" s="41" t="s">
        <v>223</v>
      </c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6"/>
      <c r="Q142" s="42" t="s">
        <v>185</v>
      </c>
      <c r="R142" s="42"/>
      <c r="S142" s="42"/>
      <c r="T142" s="42"/>
      <c r="U142" s="42"/>
      <c r="V142" s="41" t="s">
        <v>224</v>
      </c>
      <c r="W142" s="35"/>
      <c r="X142" s="35"/>
      <c r="Y142" s="35"/>
      <c r="Z142" s="35"/>
      <c r="AA142" s="35"/>
      <c r="AB142" s="35"/>
      <c r="AC142" s="35"/>
      <c r="AD142" s="35"/>
      <c r="AE142" s="36"/>
      <c r="AF142" s="38">
        <v>0</v>
      </c>
      <c r="AG142" s="38"/>
      <c r="AH142" s="38"/>
      <c r="AI142" s="38"/>
      <c r="AJ142" s="38"/>
      <c r="AK142" s="38">
        <v>0</v>
      </c>
      <c r="AL142" s="38"/>
      <c r="AM142" s="38"/>
      <c r="AN142" s="38"/>
      <c r="AO142" s="38"/>
      <c r="AP142" s="38">
        <v>0</v>
      </c>
      <c r="AQ142" s="38"/>
      <c r="AR142" s="38"/>
      <c r="AS142" s="38"/>
      <c r="AT142" s="38"/>
      <c r="AU142" s="38">
        <v>0</v>
      </c>
      <c r="AV142" s="38"/>
      <c r="AW142" s="38"/>
      <c r="AX142" s="38"/>
      <c r="AY142" s="38"/>
      <c r="AZ142" s="38">
        <v>0</v>
      </c>
      <c r="BA142" s="38"/>
      <c r="BB142" s="38"/>
      <c r="BC142" s="38"/>
      <c r="BD142" s="38"/>
      <c r="BE142" s="38">
        <v>0</v>
      </c>
      <c r="BF142" s="38"/>
      <c r="BG142" s="38"/>
      <c r="BH142" s="38"/>
      <c r="BI142" s="38"/>
      <c r="BJ142" s="38">
        <v>3000</v>
      </c>
      <c r="BK142" s="38"/>
      <c r="BL142" s="38"/>
      <c r="BM142" s="38"/>
      <c r="BN142" s="38"/>
      <c r="BO142" s="38">
        <v>0</v>
      </c>
      <c r="BP142" s="38"/>
      <c r="BQ142" s="38"/>
      <c r="BR142" s="38"/>
      <c r="BS142" s="38"/>
      <c r="BT142" s="38">
        <v>3000</v>
      </c>
      <c r="BU142" s="38"/>
      <c r="BV142" s="38"/>
      <c r="BW142" s="38"/>
      <c r="BX142" s="38"/>
    </row>
    <row r="143" spans="1:76" s="6" customFormat="1" ht="15" customHeight="1" x14ac:dyDescent="0.2">
      <c r="A143" s="44">
        <v>0</v>
      </c>
      <c r="B143" s="45"/>
      <c r="C143" s="45"/>
      <c r="D143" s="46" t="s">
        <v>225</v>
      </c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1"/>
      <c r="Q143" s="47"/>
      <c r="R143" s="47"/>
      <c r="S143" s="47"/>
      <c r="T143" s="47"/>
      <c r="U143" s="47"/>
      <c r="V143" s="46"/>
      <c r="W143" s="30"/>
      <c r="X143" s="30"/>
      <c r="Y143" s="30"/>
      <c r="Z143" s="30"/>
      <c r="AA143" s="30"/>
      <c r="AB143" s="30"/>
      <c r="AC143" s="30"/>
      <c r="AD143" s="30"/>
      <c r="AE143" s="31"/>
      <c r="AF143" s="43"/>
      <c r="AG143" s="43"/>
      <c r="AH143" s="43"/>
      <c r="AI143" s="43"/>
      <c r="AJ143" s="43"/>
      <c r="AK143" s="43"/>
      <c r="AL143" s="43"/>
      <c r="AM143" s="43"/>
      <c r="AN143" s="43"/>
      <c r="AO143" s="43"/>
      <c r="AP143" s="43"/>
      <c r="AQ143" s="43"/>
      <c r="AR143" s="43"/>
      <c r="AS143" s="43"/>
      <c r="AT143" s="43"/>
      <c r="AU143" s="43"/>
      <c r="AV143" s="43"/>
      <c r="AW143" s="43"/>
      <c r="AX143" s="43"/>
      <c r="AY143" s="43"/>
      <c r="AZ143" s="43"/>
      <c r="BA143" s="43"/>
      <c r="BB143" s="43"/>
      <c r="BC143" s="43"/>
      <c r="BD143" s="43"/>
      <c r="BE143" s="43"/>
      <c r="BF143" s="43"/>
      <c r="BG143" s="43"/>
      <c r="BH143" s="43"/>
      <c r="BI143" s="43"/>
      <c r="BJ143" s="43"/>
      <c r="BK143" s="43"/>
      <c r="BL143" s="43"/>
      <c r="BM143" s="43"/>
      <c r="BN143" s="43"/>
      <c r="BO143" s="43"/>
      <c r="BP143" s="43"/>
      <c r="BQ143" s="43"/>
      <c r="BR143" s="43"/>
      <c r="BS143" s="43"/>
      <c r="BT143" s="43"/>
      <c r="BU143" s="43"/>
      <c r="BV143" s="43"/>
      <c r="BW143" s="43"/>
      <c r="BX143" s="43"/>
    </row>
    <row r="144" spans="1:76" s="25" customFormat="1" ht="28.5" customHeight="1" x14ac:dyDescent="0.2">
      <c r="A144" s="39">
        <v>1</v>
      </c>
      <c r="B144" s="40"/>
      <c r="C144" s="40"/>
      <c r="D144" s="41" t="s">
        <v>226</v>
      </c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6"/>
      <c r="Q144" s="42" t="s">
        <v>227</v>
      </c>
      <c r="R144" s="42"/>
      <c r="S144" s="42"/>
      <c r="T144" s="42"/>
      <c r="U144" s="42"/>
      <c r="V144" s="41" t="s">
        <v>228</v>
      </c>
      <c r="W144" s="35"/>
      <c r="X144" s="35"/>
      <c r="Y144" s="35"/>
      <c r="Z144" s="35"/>
      <c r="AA144" s="35"/>
      <c r="AB144" s="35"/>
      <c r="AC144" s="35"/>
      <c r="AD144" s="35"/>
      <c r="AE144" s="36"/>
      <c r="AF144" s="38">
        <v>100</v>
      </c>
      <c r="AG144" s="38"/>
      <c r="AH144" s="38"/>
      <c r="AI144" s="38"/>
      <c r="AJ144" s="38"/>
      <c r="AK144" s="38">
        <v>0</v>
      </c>
      <c r="AL144" s="38"/>
      <c r="AM144" s="38"/>
      <c r="AN144" s="38"/>
      <c r="AO144" s="38"/>
      <c r="AP144" s="38">
        <v>100</v>
      </c>
      <c r="AQ144" s="38"/>
      <c r="AR144" s="38"/>
      <c r="AS144" s="38"/>
      <c r="AT144" s="38"/>
      <c r="AU144" s="38">
        <v>0</v>
      </c>
      <c r="AV144" s="38"/>
      <c r="AW144" s="38"/>
      <c r="AX144" s="38"/>
      <c r="AY144" s="38"/>
      <c r="AZ144" s="38">
        <v>0</v>
      </c>
      <c r="BA144" s="38"/>
      <c r="BB144" s="38"/>
      <c r="BC144" s="38"/>
      <c r="BD144" s="38"/>
      <c r="BE144" s="38">
        <v>0</v>
      </c>
      <c r="BF144" s="38"/>
      <c r="BG144" s="38"/>
      <c r="BH144" s="38"/>
      <c r="BI144" s="38"/>
      <c r="BJ144" s="38">
        <v>100</v>
      </c>
      <c r="BK144" s="38"/>
      <c r="BL144" s="38"/>
      <c r="BM144" s="38"/>
      <c r="BN144" s="38"/>
      <c r="BO144" s="38">
        <v>0</v>
      </c>
      <c r="BP144" s="38"/>
      <c r="BQ144" s="38"/>
      <c r="BR144" s="38"/>
      <c r="BS144" s="38"/>
      <c r="BT144" s="38">
        <v>100</v>
      </c>
      <c r="BU144" s="38"/>
      <c r="BV144" s="38"/>
      <c r="BW144" s="38"/>
      <c r="BX144" s="38"/>
    </row>
    <row r="145" spans="1:79" s="25" customFormat="1" ht="30" customHeight="1" x14ac:dyDescent="0.2">
      <c r="A145" s="39">
        <v>2</v>
      </c>
      <c r="B145" s="40"/>
      <c r="C145" s="40"/>
      <c r="D145" s="41" t="s">
        <v>229</v>
      </c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6"/>
      <c r="Q145" s="42" t="s">
        <v>227</v>
      </c>
      <c r="R145" s="42"/>
      <c r="S145" s="42"/>
      <c r="T145" s="42"/>
      <c r="U145" s="42"/>
      <c r="V145" s="41" t="s">
        <v>230</v>
      </c>
      <c r="W145" s="35"/>
      <c r="X145" s="35"/>
      <c r="Y145" s="35"/>
      <c r="Z145" s="35"/>
      <c r="AA145" s="35"/>
      <c r="AB145" s="35"/>
      <c r="AC145" s="35"/>
      <c r="AD145" s="35"/>
      <c r="AE145" s="36"/>
      <c r="AF145" s="38">
        <v>100</v>
      </c>
      <c r="AG145" s="38"/>
      <c r="AH145" s="38"/>
      <c r="AI145" s="38"/>
      <c r="AJ145" s="38"/>
      <c r="AK145" s="38">
        <v>0</v>
      </c>
      <c r="AL145" s="38"/>
      <c r="AM145" s="38"/>
      <c r="AN145" s="38"/>
      <c r="AO145" s="38"/>
      <c r="AP145" s="38">
        <v>100</v>
      </c>
      <c r="AQ145" s="38"/>
      <c r="AR145" s="38"/>
      <c r="AS145" s="38"/>
      <c r="AT145" s="38"/>
      <c r="AU145" s="38">
        <v>100</v>
      </c>
      <c r="AV145" s="38"/>
      <c r="AW145" s="38"/>
      <c r="AX145" s="38"/>
      <c r="AY145" s="38"/>
      <c r="AZ145" s="38">
        <v>0</v>
      </c>
      <c r="BA145" s="38"/>
      <c r="BB145" s="38"/>
      <c r="BC145" s="38"/>
      <c r="BD145" s="38"/>
      <c r="BE145" s="38">
        <v>100</v>
      </c>
      <c r="BF145" s="38"/>
      <c r="BG145" s="38"/>
      <c r="BH145" s="38"/>
      <c r="BI145" s="38"/>
      <c r="BJ145" s="38">
        <v>100</v>
      </c>
      <c r="BK145" s="38"/>
      <c r="BL145" s="38"/>
      <c r="BM145" s="38"/>
      <c r="BN145" s="38"/>
      <c r="BO145" s="38">
        <v>0</v>
      </c>
      <c r="BP145" s="38"/>
      <c r="BQ145" s="38"/>
      <c r="BR145" s="38"/>
      <c r="BS145" s="38"/>
      <c r="BT145" s="38">
        <v>100</v>
      </c>
      <c r="BU145" s="38"/>
      <c r="BV145" s="38"/>
      <c r="BW145" s="38"/>
      <c r="BX145" s="38"/>
    </row>
    <row r="146" spans="1:79" s="25" customFormat="1" ht="30" customHeight="1" x14ac:dyDescent="0.2">
      <c r="A146" s="39">
        <v>3</v>
      </c>
      <c r="B146" s="40"/>
      <c r="C146" s="40"/>
      <c r="D146" s="41" t="s">
        <v>231</v>
      </c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6"/>
      <c r="Q146" s="42" t="s">
        <v>227</v>
      </c>
      <c r="R146" s="42"/>
      <c r="S146" s="42"/>
      <c r="T146" s="42"/>
      <c r="U146" s="42"/>
      <c r="V146" s="41" t="s">
        <v>232</v>
      </c>
      <c r="W146" s="35"/>
      <c r="X146" s="35"/>
      <c r="Y146" s="35"/>
      <c r="Z146" s="35"/>
      <c r="AA146" s="35"/>
      <c r="AB146" s="35"/>
      <c r="AC146" s="35"/>
      <c r="AD146" s="35"/>
      <c r="AE146" s="36"/>
      <c r="AF146" s="38">
        <v>0</v>
      </c>
      <c r="AG146" s="38"/>
      <c r="AH146" s="38"/>
      <c r="AI146" s="38"/>
      <c r="AJ146" s="38"/>
      <c r="AK146" s="38">
        <v>0</v>
      </c>
      <c r="AL146" s="38"/>
      <c r="AM146" s="38"/>
      <c r="AN146" s="38"/>
      <c r="AO146" s="38"/>
      <c r="AP146" s="38">
        <v>0</v>
      </c>
      <c r="AQ146" s="38"/>
      <c r="AR146" s="38"/>
      <c r="AS146" s="38"/>
      <c r="AT146" s="38"/>
      <c r="AU146" s="38">
        <v>100</v>
      </c>
      <c r="AV146" s="38"/>
      <c r="AW146" s="38"/>
      <c r="AX146" s="38"/>
      <c r="AY146" s="38"/>
      <c r="AZ146" s="38">
        <v>0</v>
      </c>
      <c r="BA146" s="38"/>
      <c r="BB146" s="38"/>
      <c r="BC146" s="38"/>
      <c r="BD146" s="38"/>
      <c r="BE146" s="38">
        <v>100</v>
      </c>
      <c r="BF146" s="38"/>
      <c r="BG146" s="38"/>
      <c r="BH146" s="38"/>
      <c r="BI146" s="38"/>
      <c r="BJ146" s="38">
        <v>0</v>
      </c>
      <c r="BK146" s="38"/>
      <c r="BL146" s="38"/>
      <c r="BM146" s="38"/>
      <c r="BN146" s="38"/>
      <c r="BO146" s="38">
        <v>0</v>
      </c>
      <c r="BP146" s="38"/>
      <c r="BQ146" s="38"/>
      <c r="BR146" s="38"/>
      <c r="BS146" s="38"/>
      <c r="BT146" s="38">
        <v>0</v>
      </c>
      <c r="BU146" s="38"/>
      <c r="BV146" s="38"/>
      <c r="BW146" s="38"/>
      <c r="BX146" s="38"/>
    </row>
    <row r="148" spans="1:79" ht="14.25" customHeight="1" x14ac:dyDescent="0.2">
      <c r="A148" s="68" t="s">
        <v>282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8"/>
      <c r="AA148" s="68"/>
      <c r="AB148" s="68"/>
      <c r="AC148" s="68"/>
      <c r="AD148" s="68"/>
      <c r="AE148" s="68"/>
      <c r="AF148" s="68"/>
      <c r="AG148" s="68"/>
      <c r="AH148" s="68"/>
      <c r="AI148" s="68"/>
      <c r="AJ148" s="68"/>
      <c r="AK148" s="68"/>
      <c r="AL148" s="68"/>
      <c r="AM148" s="68"/>
      <c r="AN148" s="68"/>
      <c r="AO148" s="68"/>
      <c r="AP148" s="68"/>
      <c r="AQ148" s="68"/>
      <c r="AR148" s="68"/>
      <c r="AS148" s="68"/>
      <c r="AT148" s="68"/>
      <c r="AU148" s="68"/>
      <c r="AV148" s="68"/>
      <c r="AW148" s="68"/>
      <c r="AX148" s="68"/>
      <c r="AY148" s="68"/>
      <c r="AZ148" s="68"/>
      <c r="BA148" s="68"/>
      <c r="BB148" s="68"/>
      <c r="BC148" s="68"/>
      <c r="BD148" s="68"/>
      <c r="BE148" s="68"/>
      <c r="BF148" s="68"/>
      <c r="BG148" s="68"/>
      <c r="BH148" s="68"/>
      <c r="BI148" s="68"/>
      <c r="BJ148" s="68"/>
      <c r="BK148" s="68"/>
      <c r="BL148" s="68"/>
    </row>
    <row r="149" spans="1:79" ht="23.1" customHeight="1" x14ac:dyDescent="0.2">
      <c r="A149" s="86" t="s">
        <v>6</v>
      </c>
      <c r="B149" s="87"/>
      <c r="C149" s="87"/>
      <c r="D149" s="42" t="s">
        <v>9</v>
      </c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 t="s">
        <v>8</v>
      </c>
      <c r="R149" s="42"/>
      <c r="S149" s="42"/>
      <c r="T149" s="42"/>
      <c r="U149" s="42"/>
      <c r="V149" s="42" t="s">
        <v>7</v>
      </c>
      <c r="W149" s="42"/>
      <c r="X149" s="42"/>
      <c r="Y149" s="42"/>
      <c r="Z149" s="42"/>
      <c r="AA149" s="42"/>
      <c r="AB149" s="42"/>
      <c r="AC149" s="42"/>
      <c r="AD149" s="42"/>
      <c r="AE149" s="42"/>
      <c r="AF149" s="81" t="s">
        <v>273</v>
      </c>
      <c r="AG149" s="82"/>
      <c r="AH149" s="82"/>
      <c r="AI149" s="82"/>
      <c r="AJ149" s="82"/>
      <c r="AK149" s="82"/>
      <c r="AL149" s="82"/>
      <c r="AM149" s="82"/>
      <c r="AN149" s="82"/>
      <c r="AO149" s="82"/>
      <c r="AP149" s="82"/>
      <c r="AQ149" s="82"/>
      <c r="AR149" s="82"/>
      <c r="AS149" s="82"/>
      <c r="AT149" s="83"/>
      <c r="AU149" s="81" t="s">
        <v>278</v>
      </c>
      <c r="AV149" s="82"/>
      <c r="AW149" s="82"/>
      <c r="AX149" s="82"/>
      <c r="AY149" s="82"/>
      <c r="AZ149" s="82"/>
      <c r="BA149" s="82"/>
      <c r="BB149" s="82"/>
      <c r="BC149" s="82"/>
      <c r="BD149" s="82"/>
      <c r="BE149" s="82"/>
      <c r="BF149" s="82"/>
      <c r="BG149" s="82"/>
      <c r="BH149" s="82"/>
      <c r="BI149" s="83"/>
    </row>
    <row r="150" spans="1:79" ht="28.5" customHeight="1" x14ac:dyDescent="0.2">
      <c r="A150" s="89"/>
      <c r="B150" s="90"/>
      <c r="C150" s="90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 t="s">
        <v>4</v>
      </c>
      <c r="AG150" s="42"/>
      <c r="AH150" s="42"/>
      <c r="AI150" s="42"/>
      <c r="AJ150" s="42"/>
      <c r="AK150" s="42" t="s">
        <v>3</v>
      </c>
      <c r="AL150" s="42"/>
      <c r="AM150" s="42"/>
      <c r="AN150" s="42"/>
      <c r="AO150" s="42"/>
      <c r="AP150" s="42" t="s">
        <v>123</v>
      </c>
      <c r="AQ150" s="42"/>
      <c r="AR150" s="42"/>
      <c r="AS150" s="42"/>
      <c r="AT150" s="42"/>
      <c r="AU150" s="42" t="s">
        <v>4</v>
      </c>
      <c r="AV150" s="42"/>
      <c r="AW150" s="42"/>
      <c r="AX150" s="42"/>
      <c r="AY150" s="42"/>
      <c r="AZ150" s="42" t="s">
        <v>3</v>
      </c>
      <c r="BA150" s="42"/>
      <c r="BB150" s="42"/>
      <c r="BC150" s="42"/>
      <c r="BD150" s="42"/>
      <c r="BE150" s="42" t="s">
        <v>90</v>
      </c>
      <c r="BF150" s="42"/>
      <c r="BG150" s="42"/>
      <c r="BH150" s="42"/>
      <c r="BI150" s="42"/>
    </row>
    <row r="151" spans="1:79" ht="15" customHeight="1" x14ac:dyDescent="0.2">
      <c r="A151" s="81">
        <v>1</v>
      </c>
      <c r="B151" s="82"/>
      <c r="C151" s="82"/>
      <c r="D151" s="42">
        <v>2</v>
      </c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>
        <v>3</v>
      </c>
      <c r="R151" s="42"/>
      <c r="S151" s="42"/>
      <c r="T151" s="42"/>
      <c r="U151" s="42"/>
      <c r="V151" s="42">
        <v>4</v>
      </c>
      <c r="W151" s="42"/>
      <c r="X151" s="42"/>
      <c r="Y151" s="42"/>
      <c r="Z151" s="42"/>
      <c r="AA151" s="42"/>
      <c r="AB151" s="42"/>
      <c r="AC151" s="42"/>
      <c r="AD151" s="42"/>
      <c r="AE151" s="42"/>
      <c r="AF151" s="42">
        <v>5</v>
      </c>
      <c r="AG151" s="42"/>
      <c r="AH151" s="42"/>
      <c r="AI151" s="42"/>
      <c r="AJ151" s="42"/>
      <c r="AK151" s="42">
        <v>6</v>
      </c>
      <c r="AL151" s="42"/>
      <c r="AM151" s="42"/>
      <c r="AN151" s="42"/>
      <c r="AO151" s="42"/>
      <c r="AP151" s="42">
        <v>7</v>
      </c>
      <c r="AQ151" s="42"/>
      <c r="AR151" s="42"/>
      <c r="AS151" s="42"/>
      <c r="AT151" s="42"/>
      <c r="AU151" s="42">
        <v>8</v>
      </c>
      <c r="AV151" s="42"/>
      <c r="AW151" s="42"/>
      <c r="AX151" s="42"/>
      <c r="AY151" s="42"/>
      <c r="AZ151" s="42">
        <v>9</v>
      </c>
      <c r="BA151" s="42"/>
      <c r="BB151" s="42"/>
      <c r="BC151" s="42"/>
      <c r="BD151" s="42"/>
      <c r="BE151" s="42">
        <v>10</v>
      </c>
      <c r="BF151" s="42"/>
      <c r="BG151" s="42"/>
      <c r="BH151" s="42"/>
      <c r="BI151" s="42"/>
    </row>
    <row r="152" spans="1:79" ht="15.75" hidden="1" customHeight="1" x14ac:dyDescent="0.2">
      <c r="A152" s="95" t="s">
        <v>154</v>
      </c>
      <c r="B152" s="96"/>
      <c r="C152" s="96"/>
      <c r="D152" s="42" t="s">
        <v>57</v>
      </c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 t="s">
        <v>70</v>
      </c>
      <c r="R152" s="42"/>
      <c r="S152" s="42"/>
      <c r="T152" s="42"/>
      <c r="U152" s="42"/>
      <c r="V152" s="42" t="s">
        <v>71</v>
      </c>
      <c r="W152" s="42"/>
      <c r="X152" s="42"/>
      <c r="Y152" s="42"/>
      <c r="Z152" s="42"/>
      <c r="AA152" s="42"/>
      <c r="AB152" s="42"/>
      <c r="AC152" s="42"/>
      <c r="AD152" s="42"/>
      <c r="AE152" s="42"/>
      <c r="AF152" s="71" t="s">
        <v>107</v>
      </c>
      <c r="AG152" s="71"/>
      <c r="AH152" s="71"/>
      <c r="AI152" s="71"/>
      <c r="AJ152" s="71"/>
      <c r="AK152" s="69" t="s">
        <v>108</v>
      </c>
      <c r="AL152" s="69"/>
      <c r="AM152" s="69"/>
      <c r="AN152" s="69"/>
      <c r="AO152" s="69"/>
      <c r="AP152" s="92" t="s">
        <v>183</v>
      </c>
      <c r="AQ152" s="92"/>
      <c r="AR152" s="92"/>
      <c r="AS152" s="92"/>
      <c r="AT152" s="92"/>
      <c r="AU152" s="71" t="s">
        <v>109</v>
      </c>
      <c r="AV152" s="71"/>
      <c r="AW152" s="71"/>
      <c r="AX152" s="71"/>
      <c r="AY152" s="71"/>
      <c r="AZ152" s="69" t="s">
        <v>110</v>
      </c>
      <c r="BA152" s="69"/>
      <c r="BB152" s="69"/>
      <c r="BC152" s="69"/>
      <c r="BD152" s="69"/>
      <c r="BE152" s="92" t="s">
        <v>183</v>
      </c>
      <c r="BF152" s="92"/>
      <c r="BG152" s="92"/>
      <c r="BH152" s="92"/>
      <c r="BI152" s="92"/>
      <c r="CA152" t="s">
        <v>39</v>
      </c>
    </row>
    <row r="153" spans="1:79" s="6" customFormat="1" ht="14.25" x14ac:dyDescent="0.2">
      <c r="A153" s="44">
        <v>0</v>
      </c>
      <c r="B153" s="45"/>
      <c r="C153" s="45"/>
      <c r="D153" s="47" t="s">
        <v>182</v>
      </c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3"/>
      <c r="AG153" s="43"/>
      <c r="AH153" s="43"/>
      <c r="AI153" s="43"/>
      <c r="AJ153" s="43"/>
      <c r="AK153" s="43"/>
      <c r="AL153" s="43"/>
      <c r="AM153" s="43"/>
      <c r="AN153" s="43"/>
      <c r="AO153" s="43"/>
      <c r="AP153" s="43"/>
      <c r="AQ153" s="43"/>
      <c r="AR153" s="43"/>
      <c r="AS153" s="43"/>
      <c r="AT153" s="43"/>
      <c r="AU153" s="43"/>
      <c r="AV153" s="43"/>
      <c r="AW153" s="43"/>
      <c r="AX153" s="43"/>
      <c r="AY153" s="43"/>
      <c r="AZ153" s="43"/>
      <c r="BA153" s="43"/>
      <c r="BB153" s="43"/>
      <c r="BC153" s="43"/>
      <c r="BD153" s="43"/>
      <c r="BE153" s="43"/>
      <c r="BF153" s="43"/>
      <c r="BG153" s="43"/>
      <c r="BH153" s="43"/>
      <c r="BI153" s="43"/>
      <c r="CA153" s="6" t="s">
        <v>40</v>
      </c>
    </row>
    <row r="154" spans="1:79" s="25" customFormat="1" ht="28.5" customHeight="1" x14ac:dyDescent="0.2">
      <c r="A154" s="39">
        <v>1</v>
      </c>
      <c r="B154" s="40"/>
      <c r="C154" s="40"/>
      <c r="D154" s="41" t="s">
        <v>184</v>
      </c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6"/>
      <c r="Q154" s="42" t="s">
        <v>185</v>
      </c>
      <c r="R154" s="42"/>
      <c r="S154" s="42"/>
      <c r="T154" s="42"/>
      <c r="U154" s="42"/>
      <c r="V154" s="41" t="s">
        <v>186</v>
      </c>
      <c r="W154" s="35"/>
      <c r="X154" s="35"/>
      <c r="Y154" s="35"/>
      <c r="Z154" s="35"/>
      <c r="AA154" s="35"/>
      <c r="AB154" s="35"/>
      <c r="AC154" s="35"/>
      <c r="AD154" s="35"/>
      <c r="AE154" s="36"/>
      <c r="AF154" s="38">
        <v>0</v>
      </c>
      <c r="AG154" s="38"/>
      <c r="AH154" s="38"/>
      <c r="AI154" s="38"/>
      <c r="AJ154" s="38"/>
      <c r="AK154" s="38">
        <v>0</v>
      </c>
      <c r="AL154" s="38"/>
      <c r="AM154" s="38"/>
      <c r="AN154" s="38"/>
      <c r="AO154" s="38"/>
      <c r="AP154" s="38">
        <v>0</v>
      </c>
      <c r="AQ154" s="38"/>
      <c r="AR154" s="38"/>
      <c r="AS154" s="38"/>
      <c r="AT154" s="38"/>
      <c r="AU154" s="38">
        <v>0</v>
      </c>
      <c r="AV154" s="38"/>
      <c r="AW154" s="38"/>
      <c r="AX154" s="38"/>
      <c r="AY154" s="38"/>
      <c r="AZ154" s="38">
        <v>0</v>
      </c>
      <c r="BA154" s="38"/>
      <c r="BB154" s="38"/>
      <c r="BC154" s="38"/>
      <c r="BD154" s="38"/>
      <c r="BE154" s="38">
        <v>0</v>
      </c>
      <c r="BF154" s="38"/>
      <c r="BG154" s="38"/>
      <c r="BH154" s="38"/>
      <c r="BI154" s="38"/>
    </row>
    <row r="155" spans="1:79" s="25" customFormat="1" ht="30" customHeight="1" x14ac:dyDescent="0.2">
      <c r="A155" s="39">
        <v>2</v>
      </c>
      <c r="B155" s="40"/>
      <c r="C155" s="40"/>
      <c r="D155" s="41" t="s">
        <v>187</v>
      </c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6"/>
      <c r="Q155" s="42" t="s">
        <v>185</v>
      </c>
      <c r="R155" s="42"/>
      <c r="S155" s="42"/>
      <c r="T155" s="42"/>
      <c r="U155" s="42"/>
      <c r="V155" s="41" t="s">
        <v>188</v>
      </c>
      <c r="W155" s="35"/>
      <c r="X155" s="35"/>
      <c r="Y155" s="35"/>
      <c r="Z155" s="35"/>
      <c r="AA155" s="35"/>
      <c r="AB155" s="35"/>
      <c r="AC155" s="35"/>
      <c r="AD155" s="35"/>
      <c r="AE155" s="36"/>
      <c r="AF155" s="38">
        <v>0</v>
      </c>
      <c r="AG155" s="38"/>
      <c r="AH155" s="38"/>
      <c r="AI155" s="38"/>
      <c r="AJ155" s="38"/>
      <c r="AK155" s="38">
        <v>0</v>
      </c>
      <c r="AL155" s="38"/>
      <c r="AM155" s="38"/>
      <c r="AN155" s="38"/>
      <c r="AO155" s="38"/>
      <c r="AP155" s="38">
        <v>0</v>
      </c>
      <c r="AQ155" s="38"/>
      <c r="AR155" s="38"/>
      <c r="AS155" s="38"/>
      <c r="AT155" s="38"/>
      <c r="AU155" s="38">
        <v>0</v>
      </c>
      <c r="AV155" s="38"/>
      <c r="AW155" s="38"/>
      <c r="AX155" s="38"/>
      <c r="AY155" s="38"/>
      <c r="AZ155" s="38">
        <v>0</v>
      </c>
      <c r="BA155" s="38"/>
      <c r="BB155" s="38"/>
      <c r="BC155" s="38"/>
      <c r="BD155" s="38"/>
      <c r="BE155" s="38">
        <v>0</v>
      </c>
      <c r="BF155" s="38"/>
      <c r="BG155" s="38"/>
      <c r="BH155" s="38"/>
      <c r="BI155" s="38"/>
    </row>
    <row r="156" spans="1:79" s="6" customFormat="1" ht="15" customHeight="1" x14ac:dyDescent="0.2">
      <c r="A156" s="44">
        <v>0</v>
      </c>
      <c r="B156" s="45"/>
      <c r="C156" s="45"/>
      <c r="D156" s="46" t="s">
        <v>176</v>
      </c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1"/>
      <c r="Q156" s="47" t="s">
        <v>185</v>
      </c>
      <c r="R156" s="47"/>
      <c r="S156" s="47"/>
      <c r="T156" s="47"/>
      <c r="U156" s="47"/>
      <c r="V156" s="46"/>
      <c r="W156" s="30"/>
      <c r="X156" s="30"/>
      <c r="Y156" s="30"/>
      <c r="Z156" s="30"/>
      <c r="AA156" s="30"/>
      <c r="AB156" s="30"/>
      <c r="AC156" s="30"/>
      <c r="AD156" s="30"/>
      <c r="AE156" s="31"/>
      <c r="AF156" s="43">
        <v>0</v>
      </c>
      <c r="AG156" s="43"/>
      <c r="AH156" s="43"/>
      <c r="AI156" s="43"/>
      <c r="AJ156" s="43"/>
      <c r="AK156" s="43">
        <v>0</v>
      </c>
      <c r="AL156" s="43"/>
      <c r="AM156" s="43"/>
      <c r="AN156" s="43"/>
      <c r="AO156" s="43"/>
      <c r="AP156" s="43">
        <v>0</v>
      </c>
      <c r="AQ156" s="43"/>
      <c r="AR156" s="43"/>
      <c r="AS156" s="43"/>
      <c r="AT156" s="43"/>
      <c r="AU156" s="43">
        <v>0</v>
      </c>
      <c r="AV156" s="43"/>
      <c r="AW156" s="43"/>
      <c r="AX156" s="43"/>
      <c r="AY156" s="43"/>
      <c r="AZ156" s="43">
        <v>0</v>
      </c>
      <c r="BA156" s="43"/>
      <c r="BB156" s="43"/>
      <c r="BC156" s="43"/>
      <c r="BD156" s="43"/>
      <c r="BE156" s="43">
        <v>0</v>
      </c>
      <c r="BF156" s="43"/>
      <c r="BG156" s="43"/>
      <c r="BH156" s="43"/>
      <c r="BI156" s="43"/>
    </row>
    <row r="157" spans="1:79" s="25" customFormat="1" ht="28.5" customHeight="1" x14ac:dyDescent="0.2">
      <c r="A157" s="39">
        <v>3</v>
      </c>
      <c r="B157" s="40"/>
      <c r="C157" s="40"/>
      <c r="D157" s="41" t="s">
        <v>189</v>
      </c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6"/>
      <c r="Q157" s="42" t="s">
        <v>185</v>
      </c>
      <c r="R157" s="42"/>
      <c r="S157" s="42"/>
      <c r="T157" s="42"/>
      <c r="U157" s="42"/>
      <c r="V157" s="41" t="s">
        <v>186</v>
      </c>
      <c r="W157" s="35"/>
      <c r="X157" s="35"/>
      <c r="Y157" s="35"/>
      <c r="Z157" s="35"/>
      <c r="AA157" s="35"/>
      <c r="AB157" s="35"/>
      <c r="AC157" s="35"/>
      <c r="AD157" s="35"/>
      <c r="AE157" s="36"/>
      <c r="AF157" s="38">
        <v>0</v>
      </c>
      <c r="AG157" s="38"/>
      <c r="AH157" s="38"/>
      <c r="AI157" s="38"/>
      <c r="AJ157" s="38"/>
      <c r="AK157" s="38">
        <v>0</v>
      </c>
      <c r="AL157" s="38"/>
      <c r="AM157" s="38"/>
      <c r="AN157" s="38"/>
      <c r="AO157" s="38"/>
      <c r="AP157" s="38">
        <v>0</v>
      </c>
      <c r="AQ157" s="38"/>
      <c r="AR157" s="38"/>
      <c r="AS157" s="38"/>
      <c r="AT157" s="38"/>
      <c r="AU157" s="38">
        <v>0</v>
      </c>
      <c r="AV157" s="38"/>
      <c r="AW157" s="38"/>
      <c r="AX157" s="38"/>
      <c r="AY157" s="38"/>
      <c r="AZ157" s="38">
        <v>0</v>
      </c>
      <c r="BA157" s="38"/>
      <c r="BB157" s="38"/>
      <c r="BC157" s="38"/>
      <c r="BD157" s="38"/>
      <c r="BE157" s="38">
        <v>0</v>
      </c>
      <c r="BF157" s="38"/>
      <c r="BG157" s="38"/>
      <c r="BH157" s="38"/>
      <c r="BI157" s="38"/>
    </row>
    <row r="158" spans="1:79" s="25" customFormat="1" ht="30" customHeight="1" x14ac:dyDescent="0.2">
      <c r="A158" s="39">
        <v>4</v>
      </c>
      <c r="B158" s="40"/>
      <c r="C158" s="40"/>
      <c r="D158" s="41" t="s">
        <v>190</v>
      </c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6"/>
      <c r="Q158" s="42" t="s">
        <v>185</v>
      </c>
      <c r="R158" s="42"/>
      <c r="S158" s="42"/>
      <c r="T158" s="42"/>
      <c r="U158" s="42"/>
      <c r="V158" s="41" t="s">
        <v>191</v>
      </c>
      <c r="W158" s="35"/>
      <c r="X158" s="35"/>
      <c r="Y158" s="35"/>
      <c r="Z158" s="35"/>
      <c r="AA158" s="35"/>
      <c r="AB158" s="35"/>
      <c r="AC158" s="35"/>
      <c r="AD158" s="35"/>
      <c r="AE158" s="36"/>
      <c r="AF158" s="38">
        <v>0</v>
      </c>
      <c r="AG158" s="38"/>
      <c r="AH158" s="38"/>
      <c r="AI158" s="38"/>
      <c r="AJ158" s="38"/>
      <c r="AK158" s="38">
        <v>0</v>
      </c>
      <c r="AL158" s="38"/>
      <c r="AM158" s="38"/>
      <c r="AN158" s="38"/>
      <c r="AO158" s="38"/>
      <c r="AP158" s="38">
        <v>0</v>
      </c>
      <c r="AQ158" s="38"/>
      <c r="AR158" s="38"/>
      <c r="AS158" s="38"/>
      <c r="AT158" s="38"/>
      <c r="AU158" s="38">
        <v>0</v>
      </c>
      <c r="AV158" s="38"/>
      <c r="AW158" s="38"/>
      <c r="AX158" s="38"/>
      <c r="AY158" s="38"/>
      <c r="AZ158" s="38">
        <v>0</v>
      </c>
      <c r="BA158" s="38"/>
      <c r="BB158" s="38"/>
      <c r="BC158" s="38"/>
      <c r="BD158" s="38"/>
      <c r="BE158" s="38">
        <v>0</v>
      </c>
      <c r="BF158" s="38"/>
      <c r="BG158" s="38"/>
      <c r="BH158" s="38"/>
      <c r="BI158" s="38"/>
    </row>
    <row r="159" spans="1:79" s="25" customFormat="1" ht="30" customHeight="1" x14ac:dyDescent="0.2">
      <c r="A159" s="39">
        <v>5</v>
      </c>
      <c r="B159" s="40"/>
      <c r="C159" s="40"/>
      <c r="D159" s="41" t="s">
        <v>192</v>
      </c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6"/>
      <c r="Q159" s="42" t="s">
        <v>193</v>
      </c>
      <c r="R159" s="42"/>
      <c r="S159" s="42"/>
      <c r="T159" s="42"/>
      <c r="U159" s="42"/>
      <c r="V159" s="41" t="s">
        <v>194</v>
      </c>
      <c r="W159" s="35"/>
      <c r="X159" s="35"/>
      <c r="Y159" s="35"/>
      <c r="Z159" s="35"/>
      <c r="AA159" s="35"/>
      <c r="AB159" s="35"/>
      <c r="AC159" s="35"/>
      <c r="AD159" s="35"/>
      <c r="AE159" s="36"/>
      <c r="AF159" s="38">
        <v>0</v>
      </c>
      <c r="AG159" s="38"/>
      <c r="AH159" s="38"/>
      <c r="AI159" s="38"/>
      <c r="AJ159" s="38"/>
      <c r="AK159" s="38">
        <v>0</v>
      </c>
      <c r="AL159" s="38"/>
      <c r="AM159" s="38"/>
      <c r="AN159" s="38"/>
      <c r="AO159" s="38"/>
      <c r="AP159" s="38">
        <v>0</v>
      </c>
      <c r="AQ159" s="38"/>
      <c r="AR159" s="38"/>
      <c r="AS159" s="38"/>
      <c r="AT159" s="38"/>
      <c r="AU159" s="38">
        <v>0</v>
      </c>
      <c r="AV159" s="38"/>
      <c r="AW159" s="38"/>
      <c r="AX159" s="38"/>
      <c r="AY159" s="38"/>
      <c r="AZ159" s="38">
        <v>0</v>
      </c>
      <c r="BA159" s="38"/>
      <c r="BB159" s="38"/>
      <c r="BC159" s="38"/>
      <c r="BD159" s="38"/>
      <c r="BE159" s="38">
        <v>0</v>
      </c>
      <c r="BF159" s="38"/>
      <c r="BG159" s="38"/>
      <c r="BH159" s="38"/>
      <c r="BI159" s="38"/>
    </row>
    <row r="160" spans="1:79" s="25" customFormat="1" ht="45" customHeight="1" x14ac:dyDescent="0.2">
      <c r="A160" s="39">
        <v>6</v>
      </c>
      <c r="B160" s="40"/>
      <c r="C160" s="40"/>
      <c r="D160" s="41" t="s">
        <v>195</v>
      </c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6"/>
      <c r="Q160" s="42" t="s">
        <v>193</v>
      </c>
      <c r="R160" s="42"/>
      <c r="S160" s="42"/>
      <c r="T160" s="42"/>
      <c r="U160" s="42"/>
      <c r="V160" s="41" t="s">
        <v>196</v>
      </c>
      <c r="W160" s="35"/>
      <c r="X160" s="35"/>
      <c r="Y160" s="35"/>
      <c r="Z160" s="35"/>
      <c r="AA160" s="35"/>
      <c r="AB160" s="35"/>
      <c r="AC160" s="35"/>
      <c r="AD160" s="35"/>
      <c r="AE160" s="36"/>
      <c r="AF160" s="38">
        <v>0</v>
      </c>
      <c r="AG160" s="38"/>
      <c r="AH160" s="38"/>
      <c r="AI160" s="38"/>
      <c r="AJ160" s="38"/>
      <c r="AK160" s="38">
        <v>0</v>
      </c>
      <c r="AL160" s="38"/>
      <c r="AM160" s="38"/>
      <c r="AN160" s="38"/>
      <c r="AO160" s="38"/>
      <c r="AP160" s="38">
        <v>0</v>
      </c>
      <c r="AQ160" s="38"/>
      <c r="AR160" s="38"/>
      <c r="AS160" s="38"/>
      <c r="AT160" s="38"/>
      <c r="AU160" s="38">
        <v>0</v>
      </c>
      <c r="AV160" s="38"/>
      <c r="AW160" s="38"/>
      <c r="AX160" s="38"/>
      <c r="AY160" s="38"/>
      <c r="AZ160" s="38">
        <v>0</v>
      </c>
      <c r="BA160" s="38"/>
      <c r="BB160" s="38"/>
      <c r="BC160" s="38"/>
      <c r="BD160" s="38"/>
      <c r="BE160" s="38">
        <v>0</v>
      </c>
      <c r="BF160" s="38"/>
      <c r="BG160" s="38"/>
      <c r="BH160" s="38"/>
      <c r="BI160" s="38"/>
    </row>
    <row r="161" spans="1:61" s="25" customFormat="1" ht="60" customHeight="1" x14ac:dyDescent="0.2">
      <c r="A161" s="39">
        <v>7</v>
      </c>
      <c r="B161" s="40"/>
      <c r="C161" s="40"/>
      <c r="D161" s="41" t="s">
        <v>197</v>
      </c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6"/>
      <c r="Q161" s="42" t="s">
        <v>193</v>
      </c>
      <c r="R161" s="42"/>
      <c r="S161" s="42"/>
      <c r="T161" s="42"/>
      <c r="U161" s="42"/>
      <c r="V161" s="41" t="s">
        <v>198</v>
      </c>
      <c r="W161" s="35"/>
      <c r="X161" s="35"/>
      <c r="Y161" s="35"/>
      <c r="Z161" s="35"/>
      <c r="AA161" s="35"/>
      <c r="AB161" s="35"/>
      <c r="AC161" s="35"/>
      <c r="AD161" s="35"/>
      <c r="AE161" s="36"/>
      <c r="AF161" s="38">
        <v>3</v>
      </c>
      <c r="AG161" s="38"/>
      <c r="AH161" s="38"/>
      <c r="AI161" s="38"/>
      <c r="AJ161" s="38"/>
      <c r="AK161" s="38">
        <v>0</v>
      </c>
      <c r="AL161" s="38"/>
      <c r="AM161" s="38"/>
      <c r="AN161" s="38"/>
      <c r="AO161" s="38"/>
      <c r="AP161" s="38">
        <v>3</v>
      </c>
      <c r="AQ161" s="38"/>
      <c r="AR161" s="38"/>
      <c r="AS161" s="38"/>
      <c r="AT161" s="38"/>
      <c r="AU161" s="38">
        <v>3</v>
      </c>
      <c r="AV161" s="38"/>
      <c r="AW161" s="38"/>
      <c r="AX161" s="38"/>
      <c r="AY161" s="38"/>
      <c r="AZ161" s="38">
        <v>0</v>
      </c>
      <c r="BA161" s="38"/>
      <c r="BB161" s="38"/>
      <c r="BC161" s="38"/>
      <c r="BD161" s="38"/>
      <c r="BE161" s="38">
        <v>3</v>
      </c>
      <c r="BF161" s="38"/>
      <c r="BG161" s="38"/>
      <c r="BH161" s="38"/>
      <c r="BI161" s="38"/>
    </row>
    <row r="162" spans="1:61" s="25" customFormat="1" ht="60" customHeight="1" x14ac:dyDescent="0.2">
      <c r="A162" s="39">
        <v>8</v>
      </c>
      <c r="B162" s="40"/>
      <c r="C162" s="40"/>
      <c r="D162" s="41" t="s">
        <v>199</v>
      </c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6"/>
      <c r="Q162" s="42" t="s">
        <v>193</v>
      </c>
      <c r="R162" s="42"/>
      <c r="S162" s="42"/>
      <c r="T162" s="42"/>
      <c r="U162" s="42"/>
      <c r="V162" s="41" t="s">
        <v>198</v>
      </c>
      <c r="W162" s="35"/>
      <c r="X162" s="35"/>
      <c r="Y162" s="35"/>
      <c r="Z162" s="35"/>
      <c r="AA162" s="35"/>
      <c r="AB162" s="35"/>
      <c r="AC162" s="35"/>
      <c r="AD162" s="35"/>
      <c r="AE162" s="36"/>
      <c r="AF162" s="38">
        <v>4</v>
      </c>
      <c r="AG162" s="38"/>
      <c r="AH162" s="38"/>
      <c r="AI162" s="38"/>
      <c r="AJ162" s="38"/>
      <c r="AK162" s="38">
        <v>0</v>
      </c>
      <c r="AL162" s="38"/>
      <c r="AM162" s="38"/>
      <c r="AN162" s="38"/>
      <c r="AO162" s="38"/>
      <c r="AP162" s="38">
        <v>4</v>
      </c>
      <c r="AQ162" s="38"/>
      <c r="AR162" s="38"/>
      <c r="AS162" s="38"/>
      <c r="AT162" s="38"/>
      <c r="AU162" s="38">
        <v>4</v>
      </c>
      <c r="AV162" s="38"/>
      <c r="AW162" s="38"/>
      <c r="AX162" s="38"/>
      <c r="AY162" s="38"/>
      <c r="AZ162" s="38">
        <v>0</v>
      </c>
      <c r="BA162" s="38"/>
      <c r="BB162" s="38"/>
      <c r="BC162" s="38"/>
      <c r="BD162" s="38"/>
      <c r="BE162" s="38">
        <v>4</v>
      </c>
      <c r="BF162" s="38"/>
      <c r="BG162" s="38"/>
      <c r="BH162" s="38"/>
      <c r="BI162" s="38"/>
    </row>
    <row r="163" spans="1:61" s="6" customFormat="1" ht="14.25" x14ac:dyDescent="0.2">
      <c r="A163" s="44">
        <v>0</v>
      </c>
      <c r="B163" s="45"/>
      <c r="C163" s="45"/>
      <c r="D163" s="46" t="s">
        <v>200</v>
      </c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1"/>
      <c r="Q163" s="47"/>
      <c r="R163" s="47"/>
      <c r="S163" s="47"/>
      <c r="T163" s="47"/>
      <c r="U163" s="47"/>
      <c r="V163" s="46"/>
      <c r="W163" s="30"/>
      <c r="X163" s="30"/>
      <c r="Y163" s="30"/>
      <c r="Z163" s="30"/>
      <c r="AA163" s="30"/>
      <c r="AB163" s="30"/>
      <c r="AC163" s="30"/>
      <c r="AD163" s="30"/>
      <c r="AE163" s="31"/>
      <c r="AF163" s="43"/>
      <c r="AG163" s="43"/>
      <c r="AH163" s="43"/>
      <c r="AI163" s="43"/>
      <c r="AJ163" s="43"/>
      <c r="AK163" s="43"/>
      <c r="AL163" s="43"/>
      <c r="AM163" s="43"/>
      <c r="AN163" s="43"/>
      <c r="AO163" s="43"/>
      <c r="AP163" s="43"/>
      <c r="AQ163" s="43"/>
      <c r="AR163" s="43"/>
      <c r="AS163" s="43"/>
      <c r="AT163" s="43"/>
      <c r="AU163" s="43"/>
      <c r="AV163" s="43"/>
      <c r="AW163" s="43"/>
      <c r="AX163" s="43"/>
      <c r="AY163" s="43"/>
      <c r="AZ163" s="43"/>
      <c r="BA163" s="43"/>
      <c r="BB163" s="43"/>
      <c r="BC163" s="43"/>
      <c r="BD163" s="43"/>
      <c r="BE163" s="43"/>
      <c r="BF163" s="43"/>
      <c r="BG163" s="43"/>
      <c r="BH163" s="43"/>
      <c r="BI163" s="43"/>
    </row>
    <row r="164" spans="1:61" s="25" customFormat="1" ht="42.75" customHeight="1" x14ac:dyDescent="0.2">
      <c r="A164" s="39">
        <v>1</v>
      </c>
      <c r="B164" s="40"/>
      <c r="C164" s="40"/>
      <c r="D164" s="41" t="s">
        <v>201</v>
      </c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6"/>
      <c r="Q164" s="42" t="s">
        <v>193</v>
      </c>
      <c r="R164" s="42"/>
      <c r="S164" s="42"/>
      <c r="T164" s="42"/>
      <c r="U164" s="42"/>
      <c r="V164" s="41" t="s">
        <v>202</v>
      </c>
      <c r="W164" s="35"/>
      <c r="X164" s="35"/>
      <c r="Y164" s="35"/>
      <c r="Z164" s="35"/>
      <c r="AA164" s="35"/>
      <c r="AB164" s="35"/>
      <c r="AC164" s="35"/>
      <c r="AD164" s="35"/>
      <c r="AE164" s="36"/>
      <c r="AF164" s="38">
        <v>3</v>
      </c>
      <c r="AG164" s="38"/>
      <c r="AH164" s="38"/>
      <c r="AI164" s="38"/>
      <c r="AJ164" s="38"/>
      <c r="AK164" s="38">
        <v>0</v>
      </c>
      <c r="AL164" s="38"/>
      <c r="AM164" s="38"/>
      <c r="AN164" s="38"/>
      <c r="AO164" s="38"/>
      <c r="AP164" s="38">
        <v>3</v>
      </c>
      <c r="AQ164" s="38"/>
      <c r="AR164" s="38"/>
      <c r="AS164" s="38"/>
      <c r="AT164" s="38"/>
      <c r="AU164" s="38">
        <v>3</v>
      </c>
      <c r="AV164" s="38"/>
      <c r="AW164" s="38"/>
      <c r="AX164" s="38"/>
      <c r="AY164" s="38"/>
      <c r="AZ164" s="38">
        <v>0</v>
      </c>
      <c r="BA164" s="38"/>
      <c r="BB164" s="38"/>
      <c r="BC164" s="38"/>
      <c r="BD164" s="38"/>
      <c r="BE164" s="38">
        <v>3</v>
      </c>
      <c r="BF164" s="38"/>
      <c r="BG164" s="38"/>
      <c r="BH164" s="38"/>
      <c r="BI164" s="38"/>
    </row>
    <row r="165" spans="1:61" s="25" customFormat="1" ht="60" customHeight="1" x14ac:dyDescent="0.2">
      <c r="A165" s="39">
        <v>2</v>
      </c>
      <c r="B165" s="40"/>
      <c r="C165" s="40"/>
      <c r="D165" s="41" t="s">
        <v>203</v>
      </c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6"/>
      <c r="Q165" s="42" t="s">
        <v>193</v>
      </c>
      <c r="R165" s="42"/>
      <c r="S165" s="42"/>
      <c r="T165" s="42"/>
      <c r="U165" s="42"/>
      <c r="V165" s="41" t="s">
        <v>204</v>
      </c>
      <c r="W165" s="35"/>
      <c r="X165" s="35"/>
      <c r="Y165" s="35"/>
      <c r="Z165" s="35"/>
      <c r="AA165" s="35"/>
      <c r="AB165" s="35"/>
      <c r="AC165" s="35"/>
      <c r="AD165" s="35"/>
      <c r="AE165" s="36"/>
      <c r="AF165" s="38">
        <v>4</v>
      </c>
      <c r="AG165" s="38"/>
      <c r="AH165" s="38"/>
      <c r="AI165" s="38"/>
      <c r="AJ165" s="38"/>
      <c r="AK165" s="38">
        <v>0</v>
      </c>
      <c r="AL165" s="38"/>
      <c r="AM165" s="38"/>
      <c r="AN165" s="38"/>
      <c r="AO165" s="38"/>
      <c r="AP165" s="38">
        <v>4</v>
      </c>
      <c r="AQ165" s="38"/>
      <c r="AR165" s="38"/>
      <c r="AS165" s="38"/>
      <c r="AT165" s="38"/>
      <c r="AU165" s="38">
        <v>4</v>
      </c>
      <c r="AV165" s="38"/>
      <c r="AW165" s="38"/>
      <c r="AX165" s="38"/>
      <c r="AY165" s="38"/>
      <c r="AZ165" s="38">
        <v>0</v>
      </c>
      <c r="BA165" s="38"/>
      <c r="BB165" s="38"/>
      <c r="BC165" s="38"/>
      <c r="BD165" s="38"/>
      <c r="BE165" s="38">
        <v>4</v>
      </c>
      <c r="BF165" s="38"/>
      <c r="BG165" s="38"/>
      <c r="BH165" s="38"/>
      <c r="BI165" s="38"/>
    </row>
    <row r="166" spans="1:61" s="6" customFormat="1" ht="15" customHeight="1" x14ac:dyDescent="0.2">
      <c r="A166" s="44">
        <v>0</v>
      </c>
      <c r="B166" s="45"/>
      <c r="C166" s="45"/>
      <c r="D166" s="46" t="s">
        <v>176</v>
      </c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1"/>
      <c r="Q166" s="47" t="s">
        <v>193</v>
      </c>
      <c r="R166" s="47"/>
      <c r="S166" s="47"/>
      <c r="T166" s="47"/>
      <c r="U166" s="47"/>
      <c r="V166" s="46"/>
      <c r="W166" s="30"/>
      <c r="X166" s="30"/>
      <c r="Y166" s="30"/>
      <c r="Z166" s="30"/>
      <c r="AA166" s="30"/>
      <c r="AB166" s="30"/>
      <c r="AC166" s="30"/>
      <c r="AD166" s="30"/>
      <c r="AE166" s="31"/>
      <c r="AF166" s="43">
        <v>0</v>
      </c>
      <c r="AG166" s="43"/>
      <c r="AH166" s="43"/>
      <c r="AI166" s="43"/>
      <c r="AJ166" s="43"/>
      <c r="AK166" s="43">
        <v>0</v>
      </c>
      <c r="AL166" s="43"/>
      <c r="AM166" s="43"/>
      <c r="AN166" s="43"/>
      <c r="AO166" s="43"/>
      <c r="AP166" s="43">
        <v>0</v>
      </c>
      <c r="AQ166" s="43"/>
      <c r="AR166" s="43"/>
      <c r="AS166" s="43"/>
      <c r="AT166" s="43"/>
      <c r="AU166" s="43">
        <v>0</v>
      </c>
      <c r="AV166" s="43"/>
      <c r="AW166" s="43"/>
      <c r="AX166" s="43"/>
      <c r="AY166" s="43"/>
      <c r="AZ166" s="43">
        <v>0</v>
      </c>
      <c r="BA166" s="43"/>
      <c r="BB166" s="43"/>
      <c r="BC166" s="43"/>
      <c r="BD166" s="43"/>
      <c r="BE166" s="43">
        <v>0</v>
      </c>
      <c r="BF166" s="43"/>
      <c r="BG166" s="43"/>
      <c r="BH166" s="43"/>
      <c r="BI166" s="43"/>
    </row>
    <row r="167" spans="1:61" s="25" customFormat="1" ht="28.5" customHeight="1" x14ac:dyDescent="0.2">
      <c r="A167" s="39">
        <v>3</v>
      </c>
      <c r="B167" s="40"/>
      <c r="C167" s="40"/>
      <c r="D167" s="41" t="s">
        <v>205</v>
      </c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6"/>
      <c r="Q167" s="42" t="s">
        <v>193</v>
      </c>
      <c r="R167" s="42"/>
      <c r="S167" s="42"/>
      <c r="T167" s="42"/>
      <c r="U167" s="42"/>
      <c r="V167" s="41" t="s">
        <v>186</v>
      </c>
      <c r="W167" s="35"/>
      <c r="X167" s="35"/>
      <c r="Y167" s="35"/>
      <c r="Z167" s="35"/>
      <c r="AA167" s="35"/>
      <c r="AB167" s="35"/>
      <c r="AC167" s="35"/>
      <c r="AD167" s="35"/>
      <c r="AE167" s="36"/>
      <c r="AF167" s="38">
        <v>0</v>
      </c>
      <c r="AG167" s="38"/>
      <c r="AH167" s="38"/>
      <c r="AI167" s="38"/>
      <c r="AJ167" s="38"/>
      <c r="AK167" s="38">
        <v>0</v>
      </c>
      <c r="AL167" s="38"/>
      <c r="AM167" s="38"/>
      <c r="AN167" s="38"/>
      <c r="AO167" s="38"/>
      <c r="AP167" s="38">
        <v>0</v>
      </c>
      <c r="AQ167" s="38"/>
      <c r="AR167" s="38"/>
      <c r="AS167" s="38"/>
      <c r="AT167" s="38"/>
      <c r="AU167" s="38">
        <v>0</v>
      </c>
      <c r="AV167" s="38"/>
      <c r="AW167" s="38"/>
      <c r="AX167" s="38"/>
      <c r="AY167" s="38"/>
      <c r="AZ167" s="38">
        <v>0</v>
      </c>
      <c r="BA167" s="38"/>
      <c r="BB167" s="38"/>
      <c r="BC167" s="38"/>
      <c r="BD167" s="38"/>
      <c r="BE167" s="38">
        <v>0</v>
      </c>
      <c r="BF167" s="38"/>
      <c r="BG167" s="38"/>
      <c r="BH167" s="38"/>
      <c r="BI167" s="38"/>
    </row>
    <row r="168" spans="1:61" s="25" customFormat="1" ht="60" customHeight="1" x14ac:dyDescent="0.2">
      <c r="A168" s="39">
        <v>4</v>
      </c>
      <c r="B168" s="40"/>
      <c r="C168" s="40"/>
      <c r="D168" s="41" t="s">
        <v>206</v>
      </c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6"/>
      <c r="Q168" s="42" t="s">
        <v>193</v>
      </c>
      <c r="R168" s="42"/>
      <c r="S168" s="42"/>
      <c r="T168" s="42"/>
      <c r="U168" s="42"/>
      <c r="V168" s="41" t="s">
        <v>207</v>
      </c>
      <c r="W168" s="35"/>
      <c r="X168" s="35"/>
      <c r="Y168" s="35"/>
      <c r="Z168" s="35"/>
      <c r="AA168" s="35"/>
      <c r="AB168" s="35"/>
      <c r="AC168" s="35"/>
      <c r="AD168" s="35"/>
      <c r="AE168" s="36"/>
      <c r="AF168" s="38">
        <v>0</v>
      </c>
      <c r="AG168" s="38"/>
      <c r="AH168" s="38"/>
      <c r="AI168" s="38"/>
      <c r="AJ168" s="38"/>
      <c r="AK168" s="38">
        <v>0</v>
      </c>
      <c r="AL168" s="38"/>
      <c r="AM168" s="38"/>
      <c r="AN168" s="38"/>
      <c r="AO168" s="38"/>
      <c r="AP168" s="38">
        <v>0</v>
      </c>
      <c r="AQ168" s="38"/>
      <c r="AR168" s="38"/>
      <c r="AS168" s="38"/>
      <c r="AT168" s="38"/>
      <c r="AU168" s="38">
        <v>0</v>
      </c>
      <c r="AV168" s="38"/>
      <c r="AW168" s="38"/>
      <c r="AX168" s="38"/>
      <c r="AY168" s="38"/>
      <c r="AZ168" s="38">
        <v>0</v>
      </c>
      <c r="BA168" s="38"/>
      <c r="BB168" s="38"/>
      <c r="BC168" s="38"/>
      <c r="BD168" s="38"/>
      <c r="BE168" s="38">
        <v>0</v>
      </c>
      <c r="BF168" s="38"/>
      <c r="BG168" s="38"/>
      <c r="BH168" s="38"/>
      <c r="BI168" s="38"/>
    </row>
    <row r="169" spans="1:61" s="25" customFormat="1" ht="45" customHeight="1" x14ac:dyDescent="0.2">
      <c r="A169" s="39">
        <v>5</v>
      </c>
      <c r="B169" s="40"/>
      <c r="C169" s="40"/>
      <c r="D169" s="41" t="s">
        <v>208</v>
      </c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6"/>
      <c r="Q169" s="42" t="s">
        <v>193</v>
      </c>
      <c r="R169" s="42"/>
      <c r="S169" s="42"/>
      <c r="T169" s="42"/>
      <c r="U169" s="42"/>
      <c r="V169" s="41" t="s">
        <v>209</v>
      </c>
      <c r="W169" s="35"/>
      <c r="X169" s="35"/>
      <c r="Y169" s="35"/>
      <c r="Z169" s="35"/>
      <c r="AA169" s="35"/>
      <c r="AB169" s="35"/>
      <c r="AC169" s="35"/>
      <c r="AD169" s="35"/>
      <c r="AE169" s="36"/>
      <c r="AF169" s="38">
        <v>0</v>
      </c>
      <c r="AG169" s="38"/>
      <c r="AH169" s="38"/>
      <c r="AI169" s="38"/>
      <c r="AJ169" s="38"/>
      <c r="AK169" s="38">
        <v>0</v>
      </c>
      <c r="AL169" s="38"/>
      <c r="AM169" s="38"/>
      <c r="AN169" s="38"/>
      <c r="AO169" s="38"/>
      <c r="AP169" s="38">
        <v>0</v>
      </c>
      <c r="AQ169" s="38"/>
      <c r="AR169" s="38"/>
      <c r="AS169" s="38"/>
      <c r="AT169" s="38"/>
      <c r="AU169" s="38">
        <v>0</v>
      </c>
      <c r="AV169" s="38"/>
      <c r="AW169" s="38"/>
      <c r="AX169" s="38"/>
      <c r="AY169" s="38"/>
      <c r="AZ169" s="38">
        <v>0</v>
      </c>
      <c r="BA169" s="38"/>
      <c r="BB169" s="38"/>
      <c r="BC169" s="38"/>
      <c r="BD169" s="38"/>
      <c r="BE169" s="38">
        <v>0</v>
      </c>
      <c r="BF169" s="38"/>
      <c r="BG169" s="38"/>
      <c r="BH169" s="38"/>
      <c r="BI169" s="38"/>
    </row>
    <row r="170" spans="1:61" s="25" customFormat="1" ht="60" customHeight="1" x14ac:dyDescent="0.2">
      <c r="A170" s="39">
        <v>6</v>
      </c>
      <c r="B170" s="40"/>
      <c r="C170" s="40"/>
      <c r="D170" s="41" t="s">
        <v>210</v>
      </c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6"/>
      <c r="Q170" s="42" t="s">
        <v>193</v>
      </c>
      <c r="R170" s="42"/>
      <c r="S170" s="42"/>
      <c r="T170" s="42"/>
      <c r="U170" s="42"/>
      <c r="V170" s="41" t="s">
        <v>211</v>
      </c>
      <c r="W170" s="35"/>
      <c r="X170" s="35"/>
      <c r="Y170" s="35"/>
      <c r="Z170" s="35"/>
      <c r="AA170" s="35"/>
      <c r="AB170" s="35"/>
      <c r="AC170" s="35"/>
      <c r="AD170" s="35"/>
      <c r="AE170" s="36"/>
      <c r="AF170" s="38">
        <v>0</v>
      </c>
      <c r="AG170" s="38"/>
      <c r="AH170" s="38"/>
      <c r="AI170" s="38"/>
      <c r="AJ170" s="38"/>
      <c r="AK170" s="38">
        <v>0</v>
      </c>
      <c r="AL170" s="38"/>
      <c r="AM170" s="38"/>
      <c r="AN170" s="38"/>
      <c r="AO170" s="38"/>
      <c r="AP170" s="38">
        <v>0</v>
      </c>
      <c r="AQ170" s="38"/>
      <c r="AR170" s="38"/>
      <c r="AS170" s="38"/>
      <c r="AT170" s="38"/>
      <c r="AU170" s="38">
        <v>0</v>
      </c>
      <c r="AV170" s="38"/>
      <c r="AW170" s="38"/>
      <c r="AX170" s="38"/>
      <c r="AY170" s="38"/>
      <c r="AZ170" s="38">
        <v>0</v>
      </c>
      <c r="BA170" s="38"/>
      <c r="BB170" s="38"/>
      <c r="BC170" s="38"/>
      <c r="BD170" s="38"/>
      <c r="BE170" s="38">
        <v>0</v>
      </c>
      <c r="BF170" s="38"/>
      <c r="BG170" s="38"/>
      <c r="BH170" s="38"/>
      <c r="BI170" s="38"/>
    </row>
    <row r="171" spans="1:61" s="6" customFormat="1" ht="14.25" x14ac:dyDescent="0.2">
      <c r="A171" s="44">
        <v>0</v>
      </c>
      <c r="B171" s="45"/>
      <c r="C171" s="45"/>
      <c r="D171" s="46" t="s">
        <v>212</v>
      </c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1"/>
      <c r="Q171" s="47"/>
      <c r="R171" s="47"/>
      <c r="S171" s="47"/>
      <c r="T171" s="47"/>
      <c r="U171" s="47"/>
      <c r="V171" s="46"/>
      <c r="W171" s="30"/>
      <c r="X171" s="30"/>
      <c r="Y171" s="30"/>
      <c r="Z171" s="30"/>
      <c r="AA171" s="30"/>
      <c r="AB171" s="30"/>
      <c r="AC171" s="30"/>
      <c r="AD171" s="30"/>
      <c r="AE171" s="31"/>
      <c r="AF171" s="43"/>
      <c r="AG171" s="43"/>
      <c r="AH171" s="43"/>
      <c r="AI171" s="43"/>
      <c r="AJ171" s="43"/>
      <c r="AK171" s="43"/>
      <c r="AL171" s="43"/>
      <c r="AM171" s="43"/>
      <c r="AN171" s="43"/>
      <c r="AO171" s="43"/>
      <c r="AP171" s="43"/>
      <c r="AQ171" s="43"/>
      <c r="AR171" s="43"/>
      <c r="AS171" s="43"/>
      <c r="AT171" s="43"/>
      <c r="AU171" s="43"/>
      <c r="AV171" s="43"/>
      <c r="AW171" s="43"/>
      <c r="AX171" s="43"/>
      <c r="AY171" s="43"/>
      <c r="AZ171" s="43"/>
      <c r="BA171" s="43"/>
      <c r="BB171" s="43"/>
      <c r="BC171" s="43"/>
      <c r="BD171" s="43"/>
      <c r="BE171" s="43"/>
      <c r="BF171" s="43"/>
      <c r="BG171" s="43"/>
      <c r="BH171" s="43"/>
      <c r="BI171" s="43"/>
    </row>
    <row r="172" spans="1:61" s="25" customFormat="1" ht="57" customHeight="1" x14ac:dyDescent="0.2">
      <c r="A172" s="39">
        <v>1</v>
      </c>
      <c r="B172" s="40"/>
      <c r="C172" s="40"/>
      <c r="D172" s="41" t="s">
        <v>213</v>
      </c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6"/>
      <c r="Q172" s="42" t="s">
        <v>185</v>
      </c>
      <c r="R172" s="42"/>
      <c r="S172" s="42"/>
      <c r="T172" s="42"/>
      <c r="U172" s="42"/>
      <c r="V172" s="41" t="s">
        <v>214</v>
      </c>
      <c r="W172" s="35"/>
      <c r="X172" s="35"/>
      <c r="Y172" s="35"/>
      <c r="Z172" s="35"/>
      <c r="AA172" s="35"/>
      <c r="AB172" s="35"/>
      <c r="AC172" s="35"/>
      <c r="AD172" s="35"/>
      <c r="AE172" s="36"/>
      <c r="AF172" s="38">
        <v>2833</v>
      </c>
      <c r="AG172" s="38"/>
      <c r="AH172" s="38"/>
      <c r="AI172" s="38"/>
      <c r="AJ172" s="38"/>
      <c r="AK172" s="38">
        <v>0</v>
      </c>
      <c r="AL172" s="38"/>
      <c r="AM172" s="38"/>
      <c r="AN172" s="38"/>
      <c r="AO172" s="38"/>
      <c r="AP172" s="38">
        <v>2833</v>
      </c>
      <c r="AQ172" s="38"/>
      <c r="AR172" s="38"/>
      <c r="AS172" s="38"/>
      <c r="AT172" s="38"/>
      <c r="AU172" s="38">
        <v>3133</v>
      </c>
      <c r="AV172" s="38"/>
      <c r="AW172" s="38"/>
      <c r="AX172" s="38"/>
      <c r="AY172" s="38"/>
      <c r="AZ172" s="38">
        <v>0</v>
      </c>
      <c r="BA172" s="38"/>
      <c r="BB172" s="38"/>
      <c r="BC172" s="38"/>
      <c r="BD172" s="38"/>
      <c r="BE172" s="38">
        <v>3133</v>
      </c>
      <c r="BF172" s="38"/>
      <c r="BG172" s="38"/>
      <c r="BH172" s="38"/>
      <c r="BI172" s="38"/>
    </row>
    <row r="173" spans="1:61" s="25" customFormat="1" ht="45" customHeight="1" x14ac:dyDescent="0.2">
      <c r="A173" s="39">
        <v>2</v>
      </c>
      <c r="B173" s="40"/>
      <c r="C173" s="40"/>
      <c r="D173" s="41" t="s">
        <v>215</v>
      </c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6"/>
      <c r="Q173" s="42" t="s">
        <v>185</v>
      </c>
      <c r="R173" s="42"/>
      <c r="S173" s="42"/>
      <c r="T173" s="42"/>
      <c r="U173" s="42"/>
      <c r="V173" s="41" t="s">
        <v>216</v>
      </c>
      <c r="W173" s="35"/>
      <c r="X173" s="35"/>
      <c r="Y173" s="35"/>
      <c r="Z173" s="35"/>
      <c r="AA173" s="35"/>
      <c r="AB173" s="35"/>
      <c r="AC173" s="35"/>
      <c r="AD173" s="35"/>
      <c r="AE173" s="36"/>
      <c r="AF173" s="38">
        <v>2600</v>
      </c>
      <c r="AG173" s="38"/>
      <c r="AH173" s="38"/>
      <c r="AI173" s="38"/>
      <c r="AJ173" s="38"/>
      <c r="AK173" s="38">
        <v>0</v>
      </c>
      <c r="AL173" s="38"/>
      <c r="AM173" s="38"/>
      <c r="AN173" s="38"/>
      <c r="AO173" s="38"/>
      <c r="AP173" s="38">
        <v>2600</v>
      </c>
      <c r="AQ173" s="38"/>
      <c r="AR173" s="38"/>
      <c r="AS173" s="38"/>
      <c r="AT173" s="38"/>
      <c r="AU173" s="38">
        <v>2690</v>
      </c>
      <c r="AV173" s="38"/>
      <c r="AW173" s="38"/>
      <c r="AX173" s="38"/>
      <c r="AY173" s="38"/>
      <c r="AZ173" s="38">
        <v>0</v>
      </c>
      <c r="BA173" s="38"/>
      <c r="BB173" s="38"/>
      <c r="BC173" s="38"/>
      <c r="BD173" s="38"/>
      <c r="BE173" s="38">
        <v>2690</v>
      </c>
      <c r="BF173" s="38"/>
      <c r="BG173" s="38"/>
      <c r="BH173" s="38"/>
      <c r="BI173" s="38"/>
    </row>
    <row r="174" spans="1:61" s="6" customFormat="1" ht="15" customHeight="1" x14ac:dyDescent="0.2">
      <c r="A174" s="44">
        <v>0</v>
      </c>
      <c r="B174" s="45"/>
      <c r="C174" s="45"/>
      <c r="D174" s="46" t="s">
        <v>176</v>
      </c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1"/>
      <c r="Q174" s="47" t="s">
        <v>185</v>
      </c>
      <c r="R174" s="47"/>
      <c r="S174" s="47"/>
      <c r="T174" s="47"/>
      <c r="U174" s="47"/>
      <c r="V174" s="46"/>
      <c r="W174" s="30"/>
      <c r="X174" s="30"/>
      <c r="Y174" s="30"/>
      <c r="Z174" s="30"/>
      <c r="AA174" s="30"/>
      <c r="AB174" s="30"/>
      <c r="AC174" s="30"/>
      <c r="AD174" s="30"/>
      <c r="AE174" s="31"/>
      <c r="AF174" s="43">
        <v>0</v>
      </c>
      <c r="AG174" s="43"/>
      <c r="AH174" s="43"/>
      <c r="AI174" s="43"/>
      <c r="AJ174" s="43"/>
      <c r="AK174" s="43">
        <v>0</v>
      </c>
      <c r="AL174" s="43"/>
      <c r="AM174" s="43"/>
      <c r="AN174" s="43"/>
      <c r="AO174" s="43"/>
      <c r="AP174" s="43">
        <v>0</v>
      </c>
      <c r="AQ174" s="43"/>
      <c r="AR174" s="43"/>
      <c r="AS174" s="43"/>
      <c r="AT174" s="43"/>
      <c r="AU174" s="43">
        <v>0</v>
      </c>
      <c r="AV174" s="43"/>
      <c r="AW174" s="43"/>
      <c r="AX174" s="43"/>
      <c r="AY174" s="43"/>
      <c r="AZ174" s="43">
        <v>0</v>
      </c>
      <c r="BA174" s="43"/>
      <c r="BB174" s="43"/>
      <c r="BC174" s="43"/>
      <c r="BD174" s="43"/>
      <c r="BE174" s="43">
        <v>0</v>
      </c>
      <c r="BF174" s="43"/>
      <c r="BG174" s="43"/>
      <c r="BH174" s="43"/>
      <c r="BI174" s="43"/>
    </row>
    <row r="175" spans="1:61" s="25" customFormat="1" ht="71.25" customHeight="1" x14ac:dyDescent="0.2">
      <c r="A175" s="39">
        <v>3</v>
      </c>
      <c r="B175" s="40"/>
      <c r="C175" s="40"/>
      <c r="D175" s="41" t="s">
        <v>217</v>
      </c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6"/>
      <c r="Q175" s="42" t="s">
        <v>185</v>
      </c>
      <c r="R175" s="42"/>
      <c r="S175" s="42"/>
      <c r="T175" s="42"/>
      <c r="U175" s="42"/>
      <c r="V175" s="41" t="s">
        <v>218</v>
      </c>
      <c r="W175" s="35"/>
      <c r="X175" s="35"/>
      <c r="Y175" s="35"/>
      <c r="Z175" s="35"/>
      <c r="AA175" s="35"/>
      <c r="AB175" s="35"/>
      <c r="AC175" s="35"/>
      <c r="AD175" s="35"/>
      <c r="AE175" s="36"/>
      <c r="AF175" s="38">
        <v>0</v>
      </c>
      <c r="AG175" s="38"/>
      <c r="AH175" s="38"/>
      <c r="AI175" s="38"/>
      <c r="AJ175" s="38"/>
      <c r="AK175" s="38">
        <v>0</v>
      </c>
      <c r="AL175" s="38"/>
      <c r="AM175" s="38"/>
      <c r="AN175" s="38"/>
      <c r="AO175" s="38"/>
      <c r="AP175" s="38">
        <v>0</v>
      </c>
      <c r="AQ175" s="38"/>
      <c r="AR175" s="38"/>
      <c r="AS175" s="38"/>
      <c r="AT175" s="38"/>
      <c r="AU175" s="38">
        <v>0</v>
      </c>
      <c r="AV175" s="38"/>
      <c r="AW175" s="38"/>
      <c r="AX175" s="38"/>
      <c r="AY175" s="38"/>
      <c r="AZ175" s="38">
        <v>0</v>
      </c>
      <c r="BA175" s="38"/>
      <c r="BB175" s="38"/>
      <c r="BC175" s="38"/>
      <c r="BD175" s="38"/>
      <c r="BE175" s="38">
        <v>0</v>
      </c>
      <c r="BF175" s="38"/>
      <c r="BG175" s="38"/>
      <c r="BH175" s="38"/>
      <c r="BI175" s="38"/>
    </row>
    <row r="176" spans="1:61" s="25" customFormat="1" ht="45" customHeight="1" x14ac:dyDescent="0.2">
      <c r="A176" s="39">
        <v>4</v>
      </c>
      <c r="B176" s="40"/>
      <c r="C176" s="40"/>
      <c r="D176" s="41" t="s">
        <v>219</v>
      </c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6"/>
      <c r="Q176" s="42" t="s">
        <v>185</v>
      </c>
      <c r="R176" s="42"/>
      <c r="S176" s="42"/>
      <c r="T176" s="42"/>
      <c r="U176" s="42"/>
      <c r="V176" s="41" t="s">
        <v>220</v>
      </c>
      <c r="W176" s="35"/>
      <c r="X176" s="35"/>
      <c r="Y176" s="35"/>
      <c r="Z176" s="35"/>
      <c r="AA176" s="35"/>
      <c r="AB176" s="35"/>
      <c r="AC176" s="35"/>
      <c r="AD176" s="35"/>
      <c r="AE176" s="36"/>
      <c r="AF176" s="38">
        <v>0</v>
      </c>
      <c r="AG176" s="38"/>
      <c r="AH176" s="38"/>
      <c r="AI176" s="38"/>
      <c r="AJ176" s="38"/>
      <c r="AK176" s="38">
        <v>0</v>
      </c>
      <c r="AL176" s="38"/>
      <c r="AM176" s="38"/>
      <c r="AN176" s="38"/>
      <c r="AO176" s="38"/>
      <c r="AP176" s="38">
        <v>0</v>
      </c>
      <c r="AQ176" s="38"/>
      <c r="AR176" s="38"/>
      <c r="AS176" s="38"/>
      <c r="AT176" s="38"/>
      <c r="AU176" s="38">
        <v>0</v>
      </c>
      <c r="AV176" s="38"/>
      <c r="AW176" s="38"/>
      <c r="AX176" s="38"/>
      <c r="AY176" s="38"/>
      <c r="AZ176" s="38">
        <v>0</v>
      </c>
      <c r="BA176" s="38"/>
      <c r="BB176" s="38"/>
      <c r="BC176" s="38"/>
      <c r="BD176" s="38"/>
      <c r="BE176" s="38">
        <v>0</v>
      </c>
      <c r="BF176" s="38"/>
      <c r="BG176" s="38"/>
      <c r="BH176" s="38"/>
      <c r="BI176" s="38"/>
    </row>
    <row r="177" spans="1:79" s="25" customFormat="1" ht="60" customHeight="1" x14ac:dyDescent="0.2">
      <c r="A177" s="39">
        <v>5</v>
      </c>
      <c r="B177" s="40"/>
      <c r="C177" s="40"/>
      <c r="D177" s="41" t="s">
        <v>221</v>
      </c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6"/>
      <c r="Q177" s="42" t="s">
        <v>185</v>
      </c>
      <c r="R177" s="42"/>
      <c r="S177" s="42"/>
      <c r="T177" s="42"/>
      <c r="U177" s="42"/>
      <c r="V177" s="41" t="s">
        <v>222</v>
      </c>
      <c r="W177" s="35"/>
      <c r="X177" s="35"/>
      <c r="Y177" s="35"/>
      <c r="Z177" s="35"/>
      <c r="AA177" s="35"/>
      <c r="AB177" s="35"/>
      <c r="AC177" s="35"/>
      <c r="AD177" s="35"/>
      <c r="AE177" s="36"/>
      <c r="AF177" s="38">
        <v>0</v>
      </c>
      <c r="AG177" s="38"/>
      <c r="AH177" s="38"/>
      <c r="AI177" s="38"/>
      <c r="AJ177" s="38"/>
      <c r="AK177" s="38">
        <v>0</v>
      </c>
      <c r="AL177" s="38"/>
      <c r="AM177" s="38"/>
      <c r="AN177" s="38"/>
      <c r="AO177" s="38"/>
      <c r="AP177" s="38">
        <v>0</v>
      </c>
      <c r="AQ177" s="38"/>
      <c r="AR177" s="38"/>
      <c r="AS177" s="38"/>
      <c r="AT177" s="38"/>
      <c r="AU177" s="38">
        <v>0</v>
      </c>
      <c r="AV177" s="38"/>
      <c r="AW177" s="38"/>
      <c r="AX177" s="38"/>
      <c r="AY177" s="38"/>
      <c r="AZ177" s="38">
        <v>0</v>
      </c>
      <c r="BA177" s="38"/>
      <c r="BB177" s="38"/>
      <c r="BC177" s="38"/>
      <c r="BD177" s="38"/>
      <c r="BE177" s="38">
        <v>0</v>
      </c>
      <c r="BF177" s="38"/>
      <c r="BG177" s="38"/>
      <c r="BH177" s="38"/>
      <c r="BI177" s="38"/>
    </row>
    <row r="178" spans="1:79" s="25" customFormat="1" ht="60" customHeight="1" x14ac:dyDescent="0.2">
      <c r="A178" s="39">
        <v>6</v>
      </c>
      <c r="B178" s="40"/>
      <c r="C178" s="40"/>
      <c r="D178" s="41" t="s">
        <v>223</v>
      </c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6"/>
      <c r="Q178" s="42" t="s">
        <v>185</v>
      </c>
      <c r="R178" s="42"/>
      <c r="S178" s="42"/>
      <c r="T178" s="42"/>
      <c r="U178" s="42"/>
      <c r="V178" s="41" t="s">
        <v>224</v>
      </c>
      <c r="W178" s="35"/>
      <c r="X178" s="35"/>
      <c r="Y178" s="35"/>
      <c r="Z178" s="35"/>
      <c r="AA178" s="35"/>
      <c r="AB178" s="35"/>
      <c r="AC178" s="35"/>
      <c r="AD178" s="35"/>
      <c r="AE178" s="36"/>
      <c r="AF178" s="38">
        <v>0</v>
      </c>
      <c r="AG178" s="38"/>
      <c r="AH178" s="38"/>
      <c r="AI178" s="38"/>
      <c r="AJ178" s="38"/>
      <c r="AK178" s="38">
        <v>0</v>
      </c>
      <c r="AL178" s="38"/>
      <c r="AM178" s="38"/>
      <c r="AN178" s="38"/>
      <c r="AO178" s="38"/>
      <c r="AP178" s="38">
        <v>0</v>
      </c>
      <c r="AQ178" s="38"/>
      <c r="AR178" s="38"/>
      <c r="AS178" s="38"/>
      <c r="AT178" s="38"/>
      <c r="AU178" s="38">
        <v>0</v>
      </c>
      <c r="AV178" s="38"/>
      <c r="AW178" s="38"/>
      <c r="AX178" s="38"/>
      <c r="AY178" s="38"/>
      <c r="AZ178" s="38">
        <v>0</v>
      </c>
      <c r="BA178" s="38"/>
      <c r="BB178" s="38"/>
      <c r="BC178" s="38"/>
      <c r="BD178" s="38"/>
      <c r="BE178" s="38">
        <v>0</v>
      </c>
      <c r="BF178" s="38"/>
      <c r="BG178" s="38"/>
      <c r="BH178" s="38"/>
      <c r="BI178" s="38"/>
    </row>
    <row r="179" spans="1:79" s="6" customFormat="1" ht="14.25" x14ac:dyDescent="0.2">
      <c r="A179" s="44">
        <v>0</v>
      </c>
      <c r="B179" s="45"/>
      <c r="C179" s="45"/>
      <c r="D179" s="46" t="s">
        <v>225</v>
      </c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1"/>
      <c r="Q179" s="47"/>
      <c r="R179" s="47"/>
      <c r="S179" s="47"/>
      <c r="T179" s="47"/>
      <c r="U179" s="47"/>
      <c r="V179" s="46"/>
      <c r="W179" s="30"/>
      <c r="X179" s="30"/>
      <c r="Y179" s="30"/>
      <c r="Z179" s="30"/>
      <c r="AA179" s="30"/>
      <c r="AB179" s="30"/>
      <c r="AC179" s="30"/>
      <c r="AD179" s="30"/>
      <c r="AE179" s="31"/>
      <c r="AF179" s="43"/>
      <c r="AG179" s="43"/>
      <c r="AH179" s="43"/>
      <c r="AI179" s="43"/>
      <c r="AJ179" s="43"/>
      <c r="AK179" s="43"/>
      <c r="AL179" s="43"/>
      <c r="AM179" s="43"/>
      <c r="AN179" s="43"/>
      <c r="AO179" s="43"/>
      <c r="AP179" s="43"/>
      <c r="AQ179" s="43"/>
      <c r="AR179" s="43"/>
      <c r="AS179" s="43"/>
      <c r="AT179" s="43"/>
      <c r="AU179" s="43"/>
      <c r="AV179" s="43"/>
      <c r="AW179" s="43"/>
      <c r="AX179" s="43"/>
      <c r="AY179" s="43"/>
      <c r="AZ179" s="43"/>
      <c r="BA179" s="43"/>
      <c r="BB179" s="43"/>
      <c r="BC179" s="43"/>
      <c r="BD179" s="43"/>
      <c r="BE179" s="43"/>
      <c r="BF179" s="43"/>
      <c r="BG179" s="43"/>
      <c r="BH179" s="43"/>
      <c r="BI179" s="43"/>
    </row>
    <row r="180" spans="1:79" s="25" customFormat="1" ht="28.5" customHeight="1" x14ac:dyDescent="0.2">
      <c r="A180" s="39">
        <v>1</v>
      </c>
      <c r="B180" s="40"/>
      <c r="C180" s="40"/>
      <c r="D180" s="41" t="s">
        <v>226</v>
      </c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6"/>
      <c r="Q180" s="42" t="s">
        <v>227</v>
      </c>
      <c r="R180" s="42"/>
      <c r="S180" s="42"/>
      <c r="T180" s="42"/>
      <c r="U180" s="42"/>
      <c r="V180" s="41" t="s">
        <v>228</v>
      </c>
      <c r="W180" s="35"/>
      <c r="X180" s="35"/>
      <c r="Y180" s="35"/>
      <c r="Z180" s="35"/>
      <c r="AA180" s="35"/>
      <c r="AB180" s="35"/>
      <c r="AC180" s="35"/>
      <c r="AD180" s="35"/>
      <c r="AE180" s="36"/>
      <c r="AF180" s="38">
        <v>100</v>
      </c>
      <c r="AG180" s="38"/>
      <c r="AH180" s="38"/>
      <c r="AI180" s="38"/>
      <c r="AJ180" s="38"/>
      <c r="AK180" s="38">
        <v>0</v>
      </c>
      <c r="AL180" s="38"/>
      <c r="AM180" s="38"/>
      <c r="AN180" s="38"/>
      <c r="AO180" s="38"/>
      <c r="AP180" s="38">
        <v>100</v>
      </c>
      <c r="AQ180" s="38"/>
      <c r="AR180" s="38"/>
      <c r="AS180" s="38"/>
      <c r="AT180" s="38"/>
      <c r="AU180" s="38">
        <v>100</v>
      </c>
      <c r="AV180" s="38"/>
      <c r="AW180" s="38"/>
      <c r="AX180" s="38"/>
      <c r="AY180" s="38"/>
      <c r="AZ180" s="38">
        <v>0</v>
      </c>
      <c r="BA180" s="38"/>
      <c r="BB180" s="38"/>
      <c r="BC180" s="38"/>
      <c r="BD180" s="38"/>
      <c r="BE180" s="38">
        <v>100</v>
      </c>
      <c r="BF180" s="38"/>
      <c r="BG180" s="38"/>
      <c r="BH180" s="38"/>
      <c r="BI180" s="38"/>
    </row>
    <row r="181" spans="1:79" s="25" customFormat="1" ht="30" customHeight="1" x14ac:dyDescent="0.2">
      <c r="A181" s="39">
        <v>2</v>
      </c>
      <c r="B181" s="40"/>
      <c r="C181" s="40"/>
      <c r="D181" s="41" t="s">
        <v>229</v>
      </c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6"/>
      <c r="Q181" s="42" t="s">
        <v>227</v>
      </c>
      <c r="R181" s="42"/>
      <c r="S181" s="42"/>
      <c r="T181" s="42"/>
      <c r="U181" s="42"/>
      <c r="V181" s="41" t="s">
        <v>230</v>
      </c>
      <c r="W181" s="35"/>
      <c r="X181" s="35"/>
      <c r="Y181" s="35"/>
      <c r="Z181" s="35"/>
      <c r="AA181" s="35"/>
      <c r="AB181" s="35"/>
      <c r="AC181" s="35"/>
      <c r="AD181" s="35"/>
      <c r="AE181" s="36"/>
      <c r="AF181" s="38">
        <v>100</v>
      </c>
      <c r="AG181" s="38"/>
      <c r="AH181" s="38"/>
      <c r="AI181" s="38"/>
      <c r="AJ181" s="38"/>
      <c r="AK181" s="38">
        <v>0</v>
      </c>
      <c r="AL181" s="38"/>
      <c r="AM181" s="38"/>
      <c r="AN181" s="38"/>
      <c r="AO181" s="38"/>
      <c r="AP181" s="38">
        <v>100</v>
      </c>
      <c r="AQ181" s="38"/>
      <c r="AR181" s="38"/>
      <c r="AS181" s="38"/>
      <c r="AT181" s="38"/>
      <c r="AU181" s="38">
        <v>100</v>
      </c>
      <c r="AV181" s="38"/>
      <c r="AW181" s="38"/>
      <c r="AX181" s="38"/>
      <c r="AY181" s="38"/>
      <c r="AZ181" s="38">
        <v>0</v>
      </c>
      <c r="BA181" s="38"/>
      <c r="BB181" s="38"/>
      <c r="BC181" s="38"/>
      <c r="BD181" s="38"/>
      <c r="BE181" s="38">
        <v>100</v>
      </c>
      <c r="BF181" s="38"/>
      <c r="BG181" s="38"/>
      <c r="BH181" s="38"/>
      <c r="BI181" s="38"/>
    </row>
    <row r="182" spans="1:79" s="25" customFormat="1" ht="30" customHeight="1" x14ac:dyDescent="0.2">
      <c r="A182" s="39">
        <v>3</v>
      </c>
      <c r="B182" s="40"/>
      <c r="C182" s="40"/>
      <c r="D182" s="41" t="s">
        <v>231</v>
      </c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6"/>
      <c r="Q182" s="42" t="s">
        <v>227</v>
      </c>
      <c r="R182" s="42"/>
      <c r="S182" s="42"/>
      <c r="T182" s="42"/>
      <c r="U182" s="42"/>
      <c r="V182" s="41" t="s">
        <v>232</v>
      </c>
      <c r="W182" s="35"/>
      <c r="X182" s="35"/>
      <c r="Y182" s="35"/>
      <c r="Z182" s="35"/>
      <c r="AA182" s="35"/>
      <c r="AB182" s="35"/>
      <c r="AC182" s="35"/>
      <c r="AD182" s="35"/>
      <c r="AE182" s="36"/>
      <c r="AF182" s="38">
        <v>0</v>
      </c>
      <c r="AG182" s="38"/>
      <c r="AH182" s="38"/>
      <c r="AI182" s="38"/>
      <c r="AJ182" s="38"/>
      <c r="AK182" s="38">
        <v>0</v>
      </c>
      <c r="AL182" s="38"/>
      <c r="AM182" s="38"/>
      <c r="AN182" s="38"/>
      <c r="AO182" s="38"/>
      <c r="AP182" s="38">
        <v>0</v>
      </c>
      <c r="AQ182" s="38"/>
      <c r="AR182" s="38"/>
      <c r="AS182" s="38"/>
      <c r="AT182" s="38"/>
      <c r="AU182" s="38">
        <v>0</v>
      </c>
      <c r="AV182" s="38"/>
      <c r="AW182" s="38"/>
      <c r="AX182" s="38"/>
      <c r="AY182" s="38"/>
      <c r="AZ182" s="38">
        <v>0</v>
      </c>
      <c r="BA182" s="38"/>
      <c r="BB182" s="38"/>
      <c r="BC182" s="38"/>
      <c r="BD182" s="38"/>
      <c r="BE182" s="38">
        <v>0</v>
      </c>
      <c r="BF182" s="38"/>
      <c r="BG182" s="38"/>
      <c r="BH182" s="38"/>
      <c r="BI182" s="38"/>
    </row>
    <row r="184" spans="1:79" ht="14.25" customHeight="1" x14ac:dyDescent="0.2">
      <c r="A184" s="68" t="s">
        <v>124</v>
      </c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8"/>
      <c r="AA184" s="68"/>
      <c r="AB184" s="68"/>
      <c r="AC184" s="68"/>
      <c r="AD184" s="68"/>
      <c r="AE184" s="68"/>
      <c r="AF184" s="68"/>
      <c r="AG184" s="68"/>
      <c r="AH184" s="68"/>
      <c r="AI184" s="68"/>
      <c r="AJ184" s="68"/>
      <c r="AK184" s="68"/>
      <c r="AL184" s="68"/>
      <c r="AM184" s="68"/>
      <c r="AN184" s="68"/>
      <c r="AO184" s="68"/>
      <c r="AP184" s="68"/>
      <c r="AQ184" s="68"/>
      <c r="AR184" s="68"/>
      <c r="AS184" s="68"/>
      <c r="AT184" s="68"/>
      <c r="AU184" s="68"/>
      <c r="AV184" s="68"/>
      <c r="AW184" s="68"/>
      <c r="AX184" s="68"/>
      <c r="AY184" s="68"/>
      <c r="AZ184" s="68"/>
      <c r="BA184" s="68"/>
      <c r="BB184" s="68"/>
      <c r="BC184" s="68"/>
      <c r="BD184" s="68"/>
      <c r="BE184" s="68"/>
      <c r="BF184" s="68"/>
      <c r="BG184" s="68"/>
      <c r="BH184" s="68"/>
      <c r="BI184" s="68"/>
      <c r="BJ184" s="68"/>
      <c r="BK184" s="68"/>
      <c r="BL184" s="68"/>
    </row>
    <row r="185" spans="1:79" ht="15" customHeight="1" x14ac:dyDescent="0.2">
      <c r="A185" s="84" t="s">
        <v>251</v>
      </c>
      <c r="B185" s="84"/>
      <c r="C185" s="84"/>
      <c r="D185" s="84"/>
      <c r="E185" s="84"/>
      <c r="F185" s="84"/>
      <c r="G185" s="84"/>
      <c r="H185" s="84"/>
      <c r="I185" s="84"/>
      <c r="J185" s="84"/>
      <c r="K185" s="84"/>
      <c r="L185" s="84"/>
      <c r="M185" s="84"/>
      <c r="N185" s="84"/>
      <c r="O185" s="84"/>
      <c r="P185" s="84"/>
      <c r="Q185" s="84"/>
      <c r="R185" s="84"/>
      <c r="S185" s="84"/>
      <c r="T185" s="84"/>
      <c r="U185" s="84"/>
      <c r="V185" s="84"/>
      <c r="W185" s="84"/>
      <c r="X185" s="84"/>
      <c r="Y185" s="84"/>
      <c r="Z185" s="84"/>
      <c r="AA185" s="84"/>
      <c r="AB185" s="84"/>
      <c r="AC185" s="84"/>
      <c r="AD185" s="84"/>
      <c r="AE185" s="84"/>
      <c r="AF185" s="84"/>
      <c r="AG185" s="84"/>
      <c r="AH185" s="84"/>
      <c r="AI185" s="84"/>
      <c r="AJ185" s="84"/>
      <c r="AK185" s="84"/>
      <c r="AL185" s="84"/>
      <c r="AM185" s="84"/>
      <c r="AN185" s="84"/>
      <c r="AO185" s="84"/>
      <c r="AP185" s="84"/>
      <c r="AQ185" s="84"/>
      <c r="AR185" s="84"/>
      <c r="AS185" s="84"/>
      <c r="AT185" s="84"/>
      <c r="AU185" s="84"/>
      <c r="AV185" s="84"/>
      <c r="AW185" s="84"/>
      <c r="AX185" s="84"/>
      <c r="AY185" s="84"/>
      <c r="AZ185" s="84"/>
      <c r="BA185" s="84"/>
      <c r="BB185" s="84"/>
      <c r="BC185" s="84"/>
      <c r="BD185" s="84"/>
      <c r="BE185" s="84"/>
      <c r="BF185" s="84"/>
      <c r="BG185" s="84"/>
      <c r="BH185" s="84"/>
      <c r="BI185" s="84"/>
      <c r="BJ185" s="84"/>
      <c r="BK185" s="84"/>
      <c r="BL185" s="84"/>
      <c r="BM185" s="84"/>
      <c r="BN185" s="84"/>
      <c r="BO185" s="84"/>
      <c r="BP185" s="84"/>
      <c r="BQ185" s="84"/>
      <c r="BR185" s="84"/>
    </row>
    <row r="186" spans="1:79" ht="12.95" customHeight="1" x14ac:dyDescent="0.2">
      <c r="A186" s="86" t="s">
        <v>19</v>
      </c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8"/>
      <c r="U186" s="42" t="s">
        <v>252</v>
      </c>
      <c r="V186" s="42"/>
      <c r="W186" s="42"/>
      <c r="X186" s="42"/>
      <c r="Y186" s="42"/>
      <c r="Z186" s="42"/>
      <c r="AA186" s="42"/>
      <c r="AB186" s="42"/>
      <c r="AC186" s="42"/>
      <c r="AD186" s="42"/>
      <c r="AE186" s="42" t="s">
        <v>255</v>
      </c>
      <c r="AF186" s="42"/>
      <c r="AG186" s="42"/>
      <c r="AH186" s="42"/>
      <c r="AI186" s="42"/>
      <c r="AJ186" s="42"/>
      <c r="AK186" s="42"/>
      <c r="AL186" s="42"/>
      <c r="AM186" s="42"/>
      <c r="AN186" s="42"/>
      <c r="AO186" s="42" t="s">
        <v>263</v>
      </c>
      <c r="AP186" s="42"/>
      <c r="AQ186" s="42"/>
      <c r="AR186" s="42"/>
      <c r="AS186" s="42"/>
      <c r="AT186" s="42"/>
      <c r="AU186" s="42"/>
      <c r="AV186" s="42"/>
      <c r="AW186" s="42"/>
      <c r="AX186" s="42"/>
      <c r="AY186" s="42" t="s">
        <v>273</v>
      </c>
      <c r="AZ186" s="42"/>
      <c r="BA186" s="42"/>
      <c r="BB186" s="42"/>
      <c r="BC186" s="42"/>
      <c r="BD186" s="42"/>
      <c r="BE186" s="42"/>
      <c r="BF186" s="42"/>
      <c r="BG186" s="42"/>
      <c r="BH186" s="42"/>
      <c r="BI186" s="42" t="s">
        <v>278</v>
      </c>
      <c r="BJ186" s="42"/>
      <c r="BK186" s="42"/>
      <c r="BL186" s="42"/>
      <c r="BM186" s="42"/>
      <c r="BN186" s="42"/>
      <c r="BO186" s="42"/>
      <c r="BP186" s="42"/>
      <c r="BQ186" s="42"/>
      <c r="BR186" s="42"/>
    </row>
    <row r="187" spans="1:79" ht="30" customHeight="1" x14ac:dyDescent="0.2">
      <c r="A187" s="89"/>
      <c r="B187" s="90"/>
      <c r="C187" s="90"/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91"/>
      <c r="U187" s="42" t="s">
        <v>4</v>
      </c>
      <c r="V187" s="42"/>
      <c r="W187" s="42"/>
      <c r="X187" s="42"/>
      <c r="Y187" s="42"/>
      <c r="Z187" s="42" t="s">
        <v>3</v>
      </c>
      <c r="AA187" s="42"/>
      <c r="AB187" s="42"/>
      <c r="AC187" s="42"/>
      <c r="AD187" s="42"/>
      <c r="AE187" s="42" t="s">
        <v>4</v>
      </c>
      <c r="AF187" s="42"/>
      <c r="AG187" s="42"/>
      <c r="AH187" s="42"/>
      <c r="AI187" s="42"/>
      <c r="AJ187" s="42" t="s">
        <v>3</v>
      </c>
      <c r="AK187" s="42"/>
      <c r="AL187" s="42"/>
      <c r="AM187" s="42"/>
      <c r="AN187" s="42"/>
      <c r="AO187" s="42" t="s">
        <v>4</v>
      </c>
      <c r="AP187" s="42"/>
      <c r="AQ187" s="42"/>
      <c r="AR187" s="42"/>
      <c r="AS187" s="42"/>
      <c r="AT187" s="42" t="s">
        <v>3</v>
      </c>
      <c r="AU187" s="42"/>
      <c r="AV187" s="42"/>
      <c r="AW187" s="42"/>
      <c r="AX187" s="42"/>
      <c r="AY187" s="42" t="s">
        <v>4</v>
      </c>
      <c r="AZ187" s="42"/>
      <c r="BA187" s="42"/>
      <c r="BB187" s="42"/>
      <c r="BC187" s="42"/>
      <c r="BD187" s="42" t="s">
        <v>3</v>
      </c>
      <c r="BE187" s="42"/>
      <c r="BF187" s="42"/>
      <c r="BG187" s="42"/>
      <c r="BH187" s="42"/>
      <c r="BI187" s="42" t="s">
        <v>4</v>
      </c>
      <c r="BJ187" s="42"/>
      <c r="BK187" s="42"/>
      <c r="BL187" s="42"/>
      <c r="BM187" s="42"/>
      <c r="BN187" s="42" t="s">
        <v>3</v>
      </c>
      <c r="BO187" s="42"/>
      <c r="BP187" s="42"/>
      <c r="BQ187" s="42"/>
      <c r="BR187" s="42"/>
    </row>
    <row r="188" spans="1:79" ht="15" customHeight="1" x14ac:dyDescent="0.2">
      <c r="A188" s="81">
        <v>1</v>
      </c>
      <c r="B188" s="82"/>
      <c r="C188" s="82"/>
      <c r="D188" s="82"/>
      <c r="E188" s="82"/>
      <c r="F188" s="82"/>
      <c r="G188" s="82"/>
      <c r="H188" s="82"/>
      <c r="I188" s="82"/>
      <c r="J188" s="82"/>
      <c r="K188" s="82"/>
      <c r="L188" s="82"/>
      <c r="M188" s="82"/>
      <c r="N188" s="82"/>
      <c r="O188" s="82"/>
      <c r="P188" s="82"/>
      <c r="Q188" s="82"/>
      <c r="R188" s="82"/>
      <c r="S188" s="82"/>
      <c r="T188" s="83"/>
      <c r="U188" s="42">
        <v>2</v>
      </c>
      <c r="V188" s="42"/>
      <c r="W188" s="42"/>
      <c r="X188" s="42"/>
      <c r="Y188" s="42"/>
      <c r="Z188" s="42">
        <v>3</v>
      </c>
      <c r="AA188" s="42"/>
      <c r="AB188" s="42"/>
      <c r="AC188" s="42"/>
      <c r="AD188" s="42"/>
      <c r="AE188" s="42">
        <v>4</v>
      </c>
      <c r="AF188" s="42"/>
      <c r="AG188" s="42"/>
      <c r="AH188" s="42"/>
      <c r="AI188" s="42"/>
      <c r="AJ188" s="42">
        <v>5</v>
      </c>
      <c r="AK188" s="42"/>
      <c r="AL188" s="42"/>
      <c r="AM188" s="42"/>
      <c r="AN188" s="42"/>
      <c r="AO188" s="42">
        <v>6</v>
      </c>
      <c r="AP188" s="42"/>
      <c r="AQ188" s="42"/>
      <c r="AR188" s="42"/>
      <c r="AS188" s="42"/>
      <c r="AT188" s="42">
        <v>7</v>
      </c>
      <c r="AU188" s="42"/>
      <c r="AV188" s="42"/>
      <c r="AW188" s="42"/>
      <c r="AX188" s="42"/>
      <c r="AY188" s="42">
        <v>8</v>
      </c>
      <c r="AZ188" s="42"/>
      <c r="BA188" s="42"/>
      <c r="BB188" s="42"/>
      <c r="BC188" s="42"/>
      <c r="BD188" s="42">
        <v>9</v>
      </c>
      <c r="BE188" s="42"/>
      <c r="BF188" s="42"/>
      <c r="BG188" s="42"/>
      <c r="BH188" s="42"/>
      <c r="BI188" s="42">
        <v>10</v>
      </c>
      <c r="BJ188" s="42"/>
      <c r="BK188" s="42"/>
      <c r="BL188" s="42"/>
      <c r="BM188" s="42"/>
      <c r="BN188" s="42">
        <v>11</v>
      </c>
      <c r="BO188" s="42"/>
      <c r="BP188" s="42"/>
      <c r="BQ188" s="42"/>
      <c r="BR188" s="42"/>
    </row>
    <row r="189" spans="1:79" s="1" customFormat="1" ht="15.75" hidden="1" customHeight="1" x14ac:dyDescent="0.2">
      <c r="A189" s="95" t="s">
        <v>57</v>
      </c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  <c r="M189" s="96"/>
      <c r="N189" s="96"/>
      <c r="O189" s="96"/>
      <c r="P189" s="96"/>
      <c r="Q189" s="96"/>
      <c r="R189" s="96"/>
      <c r="S189" s="96"/>
      <c r="T189" s="97"/>
      <c r="U189" s="71" t="s">
        <v>65</v>
      </c>
      <c r="V189" s="71"/>
      <c r="W189" s="71"/>
      <c r="X189" s="71"/>
      <c r="Y189" s="71"/>
      <c r="Z189" s="69" t="s">
        <v>66</v>
      </c>
      <c r="AA189" s="69"/>
      <c r="AB189" s="69"/>
      <c r="AC189" s="69"/>
      <c r="AD189" s="69"/>
      <c r="AE189" s="71" t="s">
        <v>67</v>
      </c>
      <c r="AF189" s="71"/>
      <c r="AG189" s="71"/>
      <c r="AH189" s="71"/>
      <c r="AI189" s="71"/>
      <c r="AJ189" s="69" t="s">
        <v>68</v>
      </c>
      <c r="AK189" s="69"/>
      <c r="AL189" s="69"/>
      <c r="AM189" s="69"/>
      <c r="AN189" s="69"/>
      <c r="AO189" s="71" t="s">
        <v>58</v>
      </c>
      <c r="AP189" s="71"/>
      <c r="AQ189" s="71"/>
      <c r="AR189" s="71"/>
      <c r="AS189" s="71"/>
      <c r="AT189" s="69" t="s">
        <v>59</v>
      </c>
      <c r="AU189" s="69"/>
      <c r="AV189" s="69"/>
      <c r="AW189" s="69"/>
      <c r="AX189" s="69"/>
      <c r="AY189" s="71" t="s">
        <v>60</v>
      </c>
      <c r="AZ189" s="71"/>
      <c r="BA189" s="71"/>
      <c r="BB189" s="71"/>
      <c r="BC189" s="71"/>
      <c r="BD189" s="69" t="s">
        <v>61</v>
      </c>
      <c r="BE189" s="69"/>
      <c r="BF189" s="69"/>
      <c r="BG189" s="69"/>
      <c r="BH189" s="69"/>
      <c r="BI189" s="71" t="s">
        <v>62</v>
      </c>
      <c r="BJ189" s="71"/>
      <c r="BK189" s="71"/>
      <c r="BL189" s="71"/>
      <c r="BM189" s="71"/>
      <c r="BN189" s="69" t="s">
        <v>63</v>
      </c>
      <c r="BO189" s="69"/>
      <c r="BP189" s="69"/>
      <c r="BQ189" s="69"/>
      <c r="BR189" s="69"/>
      <c r="CA189" t="s">
        <v>41</v>
      </c>
    </row>
    <row r="190" spans="1:79" s="6" customFormat="1" ht="12.75" customHeight="1" x14ac:dyDescent="0.2">
      <c r="A190" s="44" t="s">
        <v>147</v>
      </c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57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  <c r="BM190" s="26"/>
      <c r="BN190" s="26"/>
      <c r="BO190" s="26"/>
      <c r="BP190" s="26"/>
      <c r="BQ190" s="26"/>
      <c r="BR190" s="26"/>
      <c r="CA190" s="6" t="s">
        <v>42</v>
      </c>
    </row>
    <row r="191" spans="1:79" s="25" customFormat="1" ht="38.25" customHeight="1" x14ac:dyDescent="0.2">
      <c r="A191" s="34" t="s">
        <v>233</v>
      </c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6"/>
      <c r="U191" s="27" t="s">
        <v>173</v>
      </c>
      <c r="V191" s="27"/>
      <c r="W191" s="27"/>
      <c r="X191" s="27"/>
      <c r="Y191" s="27"/>
      <c r="Z191" s="27"/>
      <c r="AA191" s="27"/>
      <c r="AB191" s="27"/>
      <c r="AC191" s="27"/>
      <c r="AD191" s="27"/>
      <c r="AE191" s="27" t="s">
        <v>173</v>
      </c>
      <c r="AF191" s="27"/>
      <c r="AG191" s="27"/>
      <c r="AH191" s="27"/>
      <c r="AI191" s="27"/>
      <c r="AJ191" s="27"/>
      <c r="AK191" s="27"/>
      <c r="AL191" s="27"/>
      <c r="AM191" s="27"/>
      <c r="AN191" s="27"/>
      <c r="AO191" s="27" t="s">
        <v>173</v>
      </c>
      <c r="AP191" s="27"/>
      <c r="AQ191" s="27"/>
      <c r="AR191" s="27"/>
      <c r="AS191" s="27"/>
      <c r="AT191" s="27"/>
      <c r="AU191" s="27"/>
      <c r="AV191" s="27"/>
      <c r="AW191" s="27"/>
      <c r="AX191" s="27"/>
      <c r="AY191" s="27" t="s">
        <v>173</v>
      </c>
      <c r="AZ191" s="27"/>
      <c r="BA191" s="27"/>
      <c r="BB191" s="27"/>
      <c r="BC191" s="27"/>
      <c r="BD191" s="27"/>
      <c r="BE191" s="27"/>
      <c r="BF191" s="27"/>
      <c r="BG191" s="27"/>
      <c r="BH191" s="27"/>
      <c r="BI191" s="27" t="s">
        <v>173</v>
      </c>
      <c r="BJ191" s="27"/>
      <c r="BK191" s="27"/>
      <c r="BL191" s="27"/>
      <c r="BM191" s="27"/>
      <c r="BN191" s="27"/>
      <c r="BO191" s="27"/>
      <c r="BP191" s="27"/>
      <c r="BQ191" s="27"/>
      <c r="BR191" s="27"/>
    </row>
    <row r="194" spans="1:79" ht="14.25" customHeight="1" x14ac:dyDescent="0.2">
      <c r="A194" s="68" t="s">
        <v>125</v>
      </c>
      <c r="B194" s="68"/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68"/>
      <c r="V194" s="68"/>
      <c r="W194" s="68"/>
      <c r="X194" s="68"/>
      <c r="Y194" s="68"/>
      <c r="Z194" s="68"/>
      <c r="AA194" s="68"/>
      <c r="AB194" s="68"/>
      <c r="AC194" s="68"/>
      <c r="AD194" s="68"/>
      <c r="AE194" s="68"/>
      <c r="AF194" s="68"/>
      <c r="AG194" s="68"/>
      <c r="AH194" s="68"/>
      <c r="AI194" s="68"/>
      <c r="AJ194" s="68"/>
      <c r="AK194" s="68"/>
      <c r="AL194" s="68"/>
      <c r="AM194" s="68"/>
      <c r="AN194" s="68"/>
      <c r="AO194" s="68"/>
      <c r="AP194" s="68"/>
      <c r="AQ194" s="68"/>
      <c r="AR194" s="68"/>
      <c r="AS194" s="68"/>
      <c r="AT194" s="68"/>
      <c r="AU194" s="68"/>
      <c r="AV194" s="68"/>
      <c r="AW194" s="68"/>
      <c r="AX194" s="68"/>
      <c r="AY194" s="68"/>
      <c r="AZ194" s="68"/>
      <c r="BA194" s="68"/>
      <c r="BB194" s="68"/>
      <c r="BC194" s="68"/>
      <c r="BD194" s="68"/>
      <c r="BE194" s="68"/>
      <c r="BF194" s="68"/>
      <c r="BG194" s="68"/>
      <c r="BH194" s="68"/>
      <c r="BI194" s="68"/>
      <c r="BJ194" s="68"/>
      <c r="BK194" s="68"/>
      <c r="BL194" s="68"/>
    </row>
    <row r="195" spans="1:79" ht="15" customHeight="1" x14ac:dyDescent="0.2">
      <c r="A195" s="86" t="s">
        <v>6</v>
      </c>
      <c r="B195" s="87"/>
      <c r="C195" s="87"/>
      <c r="D195" s="86" t="s">
        <v>10</v>
      </c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8"/>
      <c r="W195" s="42" t="s">
        <v>252</v>
      </c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 t="s">
        <v>256</v>
      </c>
      <c r="AJ195" s="42"/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 t="s">
        <v>268</v>
      </c>
      <c r="AV195" s="42"/>
      <c r="AW195" s="42"/>
      <c r="AX195" s="42"/>
      <c r="AY195" s="42"/>
      <c r="AZ195" s="42"/>
      <c r="BA195" s="42" t="s">
        <v>274</v>
      </c>
      <c r="BB195" s="42"/>
      <c r="BC195" s="42"/>
      <c r="BD195" s="42"/>
      <c r="BE195" s="42"/>
      <c r="BF195" s="42"/>
      <c r="BG195" s="42" t="s">
        <v>283</v>
      </c>
      <c r="BH195" s="42"/>
      <c r="BI195" s="42"/>
      <c r="BJ195" s="42"/>
      <c r="BK195" s="42"/>
      <c r="BL195" s="42"/>
    </row>
    <row r="196" spans="1:79" ht="15" customHeight="1" x14ac:dyDescent="0.2">
      <c r="A196" s="98"/>
      <c r="B196" s="99"/>
      <c r="C196" s="99"/>
      <c r="D196" s="98"/>
      <c r="E196" s="99"/>
      <c r="F196" s="99"/>
      <c r="G196" s="99"/>
      <c r="H196" s="99"/>
      <c r="I196" s="99"/>
      <c r="J196" s="99"/>
      <c r="K196" s="99"/>
      <c r="L196" s="99"/>
      <c r="M196" s="99"/>
      <c r="N196" s="99"/>
      <c r="O196" s="99"/>
      <c r="P196" s="99"/>
      <c r="Q196" s="99"/>
      <c r="R196" s="99"/>
      <c r="S196" s="99"/>
      <c r="T196" s="99"/>
      <c r="U196" s="99"/>
      <c r="V196" s="100"/>
      <c r="W196" s="42" t="s">
        <v>4</v>
      </c>
      <c r="X196" s="42"/>
      <c r="Y196" s="42"/>
      <c r="Z196" s="42"/>
      <c r="AA196" s="42"/>
      <c r="AB196" s="42"/>
      <c r="AC196" s="42" t="s">
        <v>3</v>
      </c>
      <c r="AD196" s="42"/>
      <c r="AE196" s="42"/>
      <c r="AF196" s="42"/>
      <c r="AG196" s="42"/>
      <c r="AH196" s="42"/>
      <c r="AI196" s="42" t="s">
        <v>4</v>
      </c>
      <c r="AJ196" s="42"/>
      <c r="AK196" s="42"/>
      <c r="AL196" s="42"/>
      <c r="AM196" s="42"/>
      <c r="AN196" s="42"/>
      <c r="AO196" s="42" t="s">
        <v>3</v>
      </c>
      <c r="AP196" s="42"/>
      <c r="AQ196" s="42"/>
      <c r="AR196" s="42"/>
      <c r="AS196" s="42"/>
      <c r="AT196" s="42"/>
      <c r="AU196" s="73" t="s">
        <v>4</v>
      </c>
      <c r="AV196" s="73"/>
      <c r="AW196" s="73"/>
      <c r="AX196" s="73" t="s">
        <v>3</v>
      </c>
      <c r="AY196" s="73"/>
      <c r="AZ196" s="73"/>
      <c r="BA196" s="73" t="s">
        <v>4</v>
      </c>
      <c r="BB196" s="73"/>
      <c r="BC196" s="73"/>
      <c r="BD196" s="73" t="s">
        <v>3</v>
      </c>
      <c r="BE196" s="73"/>
      <c r="BF196" s="73"/>
      <c r="BG196" s="73" t="s">
        <v>4</v>
      </c>
      <c r="BH196" s="73"/>
      <c r="BI196" s="73"/>
      <c r="BJ196" s="73" t="s">
        <v>3</v>
      </c>
      <c r="BK196" s="73"/>
      <c r="BL196" s="73"/>
    </row>
    <row r="197" spans="1:79" ht="57" customHeight="1" x14ac:dyDescent="0.2">
      <c r="A197" s="89"/>
      <c r="B197" s="90"/>
      <c r="C197" s="90"/>
      <c r="D197" s="89"/>
      <c r="E197" s="90"/>
      <c r="F197" s="90"/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90"/>
      <c r="U197" s="90"/>
      <c r="V197" s="91"/>
      <c r="W197" s="42" t="s">
        <v>12</v>
      </c>
      <c r="X197" s="42"/>
      <c r="Y197" s="42"/>
      <c r="Z197" s="42" t="s">
        <v>11</v>
      </c>
      <c r="AA197" s="42"/>
      <c r="AB197" s="42"/>
      <c r="AC197" s="42" t="s">
        <v>12</v>
      </c>
      <c r="AD197" s="42"/>
      <c r="AE197" s="42"/>
      <c r="AF197" s="42" t="s">
        <v>11</v>
      </c>
      <c r="AG197" s="42"/>
      <c r="AH197" s="42"/>
      <c r="AI197" s="42" t="s">
        <v>12</v>
      </c>
      <c r="AJ197" s="42"/>
      <c r="AK197" s="42"/>
      <c r="AL197" s="42" t="s">
        <v>11</v>
      </c>
      <c r="AM197" s="42"/>
      <c r="AN197" s="42"/>
      <c r="AO197" s="42" t="s">
        <v>12</v>
      </c>
      <c r="AP197" s="42"/>
      <c r="AQ197" s="42"/>
      <c r="AR197" s="42" t="s">
        <v>11</v>
      </c>
      <c r="AS197" s="42"/>
      <c r="AT197" s="42"/>
      <c r="AU197" s="73"/>
      <c r="AV197" s="73"/>
      <c r="AW197" s="73"/>
      <c r="AX197" s="73"/>
      <c r="AY197" s="73"/>
      <c r="AZ197" s="73"/>
      <c r="BA197" s="73"/>
      <c r="BB197" s="73"/>
      <c r="BC197" s="73"/>
      <c r="BD197" s="73"/>
      <c r="BE197" s="73"/>
      <c r="BF197" s="73"/>
      <c r="BG197" s="73"/>
      <c r="BH197" s="73"/>
      <c r="BI197" s="73"/>
      <c r="BJ197" s="73"/>
      <c r="BK197" s="73"/>
      <c r="BL197" s="73"/>
    </row>
    <row r="198" spans="1:79" ht="15" customHeight="1" x14ac:dyDescent="0.2">
      <c r="A198" s="81">
        <v>1</v>
      </c>
      <c r="B198" s="82"/>
      <c r="C198" s="82"/>
      <c r="D198" s="81">
        <v>2</v>
      </c>
      <c r="E198" s="82"/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  <c r="R198" s="82"/>
      <c r="S198" s="82"/>
      <c r="T198" s="82"/>
      <c r="U198" s="82"/>
      <c r="V198" s="83"/>
      <c r="W198" s="42">
        <v>3</v>
      </c>
      <c r="X198" s="42"/>
      <c r="Y198" s="42"/>
      <c r="Z198" s="42">
        <v>4</v>
      </c>
      <c r="AA198" s="42"/>
      <c r="AB198" s="42"/>
      <c r="AC198" s="42">
        <v>5</v>
      </c>
      <c r="AD198" s="42"/>
      <c r="AE198" s="42"/>
      <c r="AF198" s="42">
        <v>6</v>
      </c>
      <c r="AG198" s="42"/>
      <c r="AH198" s="42"/>
      <c r="AI198" s="42">
        <v>7</v>
      </c>
      <c r="AJ198" s="42"/>
      <c r="AK198" s="42"/>
      <c r="AL198" s="42">
        <v>8</v>
      </c>
      <c r="AM198" s="42"/>
      <c r="AN198" s="42"/>
      <c r="AO198" s="42">
        <v>9</v>
      </c>
      <c r="AP198" s="42"/>
      <c r="AQ198" s="42"/>
      <c r="AR198" s="42">
        <v>10</v>
      </c>
      <c r="AS198" s="42"/>
      <c r="AT198" s="42"/>
      <c r="AU198" s="42">
        <v>11</v>
      </c>
      <c r="AV198" s="42"/>
      <c r="AW198" s="42"/>
      <c r="AX198" s="42">
        <v>12</v>
      </c>
      <c r="AY198" s="42"/>
      <c r="AZ198" s="42"/>
      <c r="BA198" s="42">
        <v>13</v>
      </c>
      <c r="BB198" s="42"/>
      <c r="BC198" s="42"/>
      <c r="BD198" s="42">
        <v>14</v>
      </c>
      <c r="BE198" s="42"/>
      <c r="BF198" s="42"/>
      <c r="BG198" s="42">
        <v>15</v>
      </c>
      <c r="BH198" s="42"/>
      <c r="BI198" s="42"/>
      <c r="BJ198" s="42">
        <v>16</v>
      </c>
      <c r="BK198" s="42"/>
      <c r="BL198" s="42"/>
    </row>
    <row r="199" spans="1:79" s="1" customFormat="1" ht="12.75" hidden="1" customHeight="1" x14ac:dyDescent="0.2">
      <c r="A199" s="95" t="s">
        <v>69</v>
      </c>
      <c r="B199" s="96"/>
      <c r="C199" s="96"/>
      <c r="D199" s="95" t="s">
        <v>57</v>
      </c>
      <c r="E199" s="96"/>
      <c r="F199" s="96"/>
      <c r="G199" s="96"/>
      <c r="H199" s="96"/>
      <c r="I199" s="96"/>
      <c r="J199" s="96"/>
      <c r="K199" s="96"/>
      <c r="L199" s="96"/>
      <c r="M199" s="96"/>
      <c r="N199" s="96"/>
      <c r="O199" s="96"/>
      <c r="P199" s="96"/>
      <c r="Q199" s="96"/>
      <c r="R199" s="96"/>
      <c r="S199" s="96"/>
      <c r="T199" s="96"/>
      <c r="U199" s="96"/>
      <c r="V199" s="97"/>
      <c r="W199" s="71" t="s">
        <v>72</v>
      </c>
      <c r="X199" s="71"/>
      <c r="Y199" s="71"/>
      <c r="Z199" s="71" t="s">
        <v>73</v>
      </c>
      <c r="AA199" s="71"/>
      <c r="AB199" s="71"/>
      <c r="AC199" s="69" t="s">
        <v>74</v>
      </c>
      <c r="AD199" s="69"/>
      <c r="AE199" s="69"/>
      <c r="AF199" s="69" t="s">
        <v>75</v>
      </c>
      <c r="AG199" s="69"/>
      <c r="AH199" s="69"/>
      <c r="AI199" s="71" t="s">
        <v>76</v>
      </c>
      <c r="AJ199" s="71"/>
      <c r="AK199" s="71"/>
      <c r="AL199" s="71" t="s">
        <v>77</v>
      </c>
      <c r="AM199" s="71"/>
      <c r="AN199" s="71"/>
      <c r="AO199" s="69" t="s">
        <v>104</v>
      </c>
      <c r="AP199" s="69"/>
      <c r="AQ199" s="69"/>
      <c r="AR199" s="69" t="s">
        <v>78</v>
      </c>
      <c r="AS199" s="69"/>
      <c r="AT199" s="69"/>
      <c r="AU199" s="71" t="s">
        <v>105</v>
      </c>
      <c r="AV199" s="71"/>
      <c r="AW199" s="71"/>
      <c r="AX199" s="69" t="s">
        <v>106</v>
      </c>
      <c r="AY199" s="69"/>
      <c r="AZ199" s="69"/>
      <c r="BA199" s="71" t="s">
        <v>107</v>
      </c>
      <c r="BB199" s="71"/>
      <c r="BC199" s="71"/>
      <c r="BD199" s="69" t="s">
        <v>108</v>
      </c>
      <c r="BE199" s="69"/>
      <c r="BF199" s="69"/>
      <c r="BG199" s="71" t="s">
        <v>109</v>
      </c>
      <c r="BH199" s="71"/>
      <c r="BI199" s="71"/>
      <c r="BJ199" s="69" t="s">
        <v>110</v>
      </c>
      <c r="BK199" s="69"/>
      <c r="BL199" s="69"/>
      <c r="CA199" s="1" t="s">
        <v>103</v>
      </c>
    </row>
    <row r="200" spans="1:79" s="6" customFormat="1" ht="12.75" customHeight="1" x14ac:dyDescent="0.2">
      <c r="A200" s="44">
        <v>1</v>
      </c>
      <c r="B200" s="45"/>
      <c r="C200" s="45"/>
      <c r="D200" s="29" t="s">
        <v>234</v>
      </c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1"/>
      <c r="W200" s="43"/>
      <c r="X200" s="43"/>
      <c r="Y200" s="43"/>
      <c r="Z200" s="43"/>
      <c r="AA200" s="43"/>
      <c r="AB200" s="43"/>
      <c r="AC200" s="43"/>
      <c r="AD200" s="43"/>
      <c r="AE200" s="43"/>
      <c r="AF200" s="43"/>
      <c r="AG200" s="43"/>
      <c r="AH200" s="43"/>
      <c r="AI200" s="43"/>
      <c r="AJ200" s="43"/>
      <c r="AK200" s="43"/>
      <c r="AL200" s="43"/>
      <c r="AM200" s="43"/>
      <c r="AN200" s="43"/>
      <c r="AO200" s="43"/>
      <c r="AP200" s="43"/>
      <c r="AQ200" s="43"/>
      <c r="AR200" s="43"/>
      <c r="AS200" s="43"/>
      <c r="AT200" s="43"/>
      <c r="AU200" s="43"/>
      <c r="AV200" s="43"/>
      <c r="AW200" s="43"/>
      <c r="AX200" s="43"/>
      <c r="AY200" s="43"/>
      <c r="AZ200" s="43"/>
      <c r="BA200" s="43"/>
      <c r="BB200" s="43"/>
      <c r="BC200" s="43"/>
      <c r="BD200" s="43"/>
      <c r="BE200" s="43"/>
      <c r="BF200" s="43"/>
      <c r="BG200" s="43"/>
      <c r="BH200" s="43"/>
      <c r="BI200" s="43"/>
      <c r="BJ200" s="43"/>
      <c r="BK200" s="43"/>
      <c r="BL200" s="43"/>
      <c r="CA200" s="6" t="s">
        <v>43</v>
      </c>
    </row>
    <row r="201" spans="1:79" s="25" customFormat="1" ht="25.5" customHeight="1" x14ac:dyDescent="0.2">
      <c r="A201" s="39">
        <v>2</v>
      </c>
      <c r="B201" s="40"/>
      <c r="C201" s="40"/>
      <c r="D201" s="34" t="s">
        <v>235</v>
      </c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6"/>
      <c r="W201" s="38" t="s">
        <v>173</v>
      </c>
      <c r="X201" s="38"/>
      <c r="Y201" s="38"/>
      <c r="Z201" s="38" t="s">
        <v>173</v>
      </c>
      <c r="AA201" s="38"/>
      <c r="AB201" s="38"/>
      <c r="AC201" s="38"/>
      <c r="AD201" s="38"/>
      <c r="AE201" s="38"/>
      <c r="AF201" s="38"/>
      <c r="AG201" s="38"/>
      <c r="AH201" s="38"/>
      <c r="AI201" s="38" t="s">
        <v>173</v>
      </c>
      <c r="AJ201" s="38"/>
      <c r="AK201" s="38"/>
      <c r="AL201" s="38" t="s">
        <v>173</v>
      </c>
      <c r="AM201" s="38"/>
      <c r="AN201" s="38"/>
      <c r="AO201" s="38"/>
      <c r="AP201" s="38"/>
      <c r="AQ201" s="38"/>
      <c r="AR201" s="38"/>
      <c r="AS201" s="38"/>
      <c r="AT201" s="38"/>
      <c r="AU201" s="38" t="s">
        <v>173</v>
      </c>
      <c r="AV201" s="38"/>
      <c r="AW201" s="38"/>
      <c r="AX201" s="38"/>
      <c r="AY201" s="38"/>
      <c r="AZ201" s="38"/>
      <c r="BA201" s="38" t="s">
        <v>173</v>
      </c>
      <c r="BB201" s="38"/>
      <c r="BC201" s="38"/>
      <c r="BD201" s="38"/>
      <c r="BE201" s="38"/>
      <c r="BF201" s="38"/>
      <c r="BG201" s="38" t="s">
        <v>173</v>
      </c>
      <c r="BH201" s="38"/>
      <c r="BI201" s="38"/>
      <c r="BJ201" s="38"/>
      <c r="BK201" s="38"/>
      <c r="BL201" s="38"/>
    </row>
    <row r="204" spans="1:79" ht="14.25" customHeight="1" x14ac:dyDescent="0.2">
      <c r="A204" s="68" t="s">
        <v>153</v>
      </c>
      <c r="B204" s="68"/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8"/>
      <c r="N204" s="68"/>
      <c r="O204" s="68"/>
      <c r="P204" s="68"/>
      <c r="Q204" s="68"/>
      <c r="R204" s="68"/>
      <c r="S204" s="68"/>
      <c r="T204" s="68"/>
      <c r="U204" s="68"/>
      <c r="V204" s="68"/>
      <c r="W204" s="68"/>
      <c r="X204" s="68"/>
      <c r="Y204" s="68"/>
      <c r="Z204" s="68"/>
      <c r="AA204" s="68"/>
      <c r="AB204" s="68"/>
      <c r="AC204" s="68"/>
      <c r="AD204" s="68"/>
      <c r="AE204" s="68"/>
      <c r="AF204" s="68"/>
      <c r="AG204" s="68"/>
      <c r="AH204" s="68"/>
      <c r="AI204" s="68"/>
      <c r="AJ204" s="68"/>
      <c r="AK204" s="68"/>
      <c r="AL204" s="68"/>
      <c r="AM204" s="68"/>
      <c r="AN204" s="68"/>
      <c r="AO204" s="68"/>
      <c r="AP204" s="68"/>
      <c r="AQ204" s="68"/>
      <c r="AR204" s="68"/>
      <c r="AS204" s="68"/>
      <c r="AT204" s="68"/>
      <c r="AU204" s="68"/>
      <c r="AV204" s="68"/>
      <c r="AW204" s="68"/>
      <c r="AX204" s="68"/>
      <c r="AY204" s="68"/>
      <c r="AZ204" s="68"/>
      <c r="BA204" s="68"/>
      <c r="BB204" s="68"/>
      <c r="BC204" s="68"/>
      <c r="BD204" s="68"/>
      <c r="BE204" s="68"/>
      <c r="BF204" s="68"/>
      <c r="BG204" s="68"/>
      <c r="BH204" s="68"/>
      <c r="BI204" s="68"/>
      <c r="BJ204" s="68"/>
      <c r="BK204" s="68"/>
      <c r="BL204" s="68"/>
    </row>
    <row r="205" spans="1:79" ht="14.25" customHeight="1" x14ac:dyDescent="0.2">
      <c r="A205" s="68" t="s">
        <v>269</v>
      </c>
      <c r="B205" s="68"/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8"/>
      <c r="N205" s="68"/>
      <c r="O205" s="68"/>
      <c r="P205" s="68"/>
      <c r="Q205" s="68"/>
      <c r="R205" s="68"/>
      <c r="S205" s="68"/>
      <c r="T205" s="68"/>
      <c r="U205" s="68"/>
      <c r="V205" s="68"/>
      <c r="W205" s="68"/>
      <c r="X205" s="68"/>
      <c r="Y205" s="68"/>
      <c r="Z205" s="68"/>
      <c r="AA205" s="68"/>
      <c r="AB205" s="68"/>
      <c r="AC205" s="68"/>
      <c r="AD205" s="68"/>
      <c r="AE205" s="68"/>
      <c r="AF205" s="68"/>
      <c r="AG205" s="68"/>
      <c r="AH205" s="68"/>
      <c r="AI205" s="68"/>
      <c r="AJ205" s="68"/>
      <c r="AK205" s="68"/>
      <c r="AL205" s="68"/>
      <c r="AM205" s="68"/>
      <c r="AN205" s="68"/>
      <c r="AO205" s="68"/>
      <c r="AP205" s="68"/>
      <c r="AQ205" s="68"/>
      <c r="AR205" s="68"/>
      <c r="AS205" s="68"/>
      <c r="AT205" s="68"/>
      <c r="AU205" s="68"/>
      <c r="AV205" s="68"/>
      <c r="AW205" s="68"/>
      <c r="AX205" s="68"/>
      <c r="AY205" s="68"/>
      <c r="AZ205" s="68"/>
      <c r="BA205" s="68"/>
      <c r="BB205" s="68"/>
      <c r="BC205" s="68"/>
      <c r="BD205" s="68"/>
      <c r="BE205" s="68"/>
      <c r="BF205" s="68"/>
      <c r="BG205" s="68"/>
      <c r="BH205" s="68"/>
      <c r="BI205" s="68"/>
      <c r="BJ205" s="68"/>
      <c r="BK205" s="68"/>
      <c r="BL205" s="68"/>
      <c r="BM205" s="68"/>
      <c r="BN205" s="68"/>
      <c r="BO205" s="68"/>
      <c r="BP205" s="68"/>
      <c r="BQ205" s="68"/>
      <c r="BR205" s="68"/>
      <c r="BS205" s="68"/>
    </row>
    <row r="206" spans="1:79" ht="15" customHeight="1" x14ac:dyDescent="0.2">
      <c r="A206" s="72" t="s">
        <v>251</v>
      </c>
      <c r="B206" s="72"/>
      <c r="C206" s="72"/>
      <c r="D206" s="72"/>
      <c r="E206" s="72"/>
      <c r="F206" s="72"/>
      <c r="G206" s="72"/>
      <c r="H206" s="72"/>
      <c r="I206" s="72"/>
      <c r="J206" s="72"/>
      <c r="K206" s="72"/>
      <c r="L206" s="72"/>
      <c r="M206" s="72"/>
      <c r="N206" s="72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  <c r="AL206" s="72"/>
      <c r="AM206" s="72"/>
      <c r="AN206" s="72"/>
      <c r="AO206" s="72"/>
      <c r="AP206" s="72"/>
      <c r="AQ206" s="72"/>
      <c r="AR206" s="72"/>
      <c r="AS206" s="72"/>
      <c r="AT206" s="72"/>
      <c r="AU206" s="72"/>
      <c r="AV206" s="72"/>
      <c r="AW206" s="72"/>
      <c r="AX206" s="72"/>
      <c r="AY206" s="72"/>
      <c r="AZ206" s="72"/>
      <c r="BA206" s="72"/>
      <c r="BB206" s="72"/>
      <c r="BC206" s="72"/>
      <c r="BD206" s="72"/>
      <c r="BE206" s="72"/>
      <c r="BF206" s="72"/>
      <c r="BG206" s="72"/>
      <c r="BH206" s="72"/>
      <c r="BI206" s="72"/>
      <c r="BJ206" s="72"/>
      <c r="BK206" s="72"/>
      <c r="BL206" s="72"/>
      <c r="BM206" s="72"/>
      <c r="BN206" s="72"/>
      <c r="BO206" s="72"/>
      <c r="BP206" s="72"/>
      <c r="BQ206" s="72"/>
      <c r="BR206" s="72"/>
      <c r="BS206" s="72"/>
    </row>
    <row r="207" spans="1:79" ht="15" customHeight="1" x14ac:dyDescent="0.2">
      <c r="A207" s="42" t="s">
        <v>6</v>
      </c>
      <c r="B207" s="42"/>
      <c r="C207" s="42"/>
      <c r="D207" s="42"/>
      <c r="E207" s="42"/>
      <c r="F207" s="42"/>
      <c r="G207" s="42" t="s">
        <v>126</v>
      </c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 t="s">
        <v>13</v>
      </c>
      <c r="U207" s="42"/>
      <c r="V207" s="42"/>
      <c r="W207" s="42"/>
      <c r="X207" s="42"/>
      <c r="Y207" s="42"/>
      <c r="Z207" s="42"/>
      <c r="AA207" s="81" t="s">
        <v>252</v>
      </c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4"/>
      <c r="AP207" s="81" t="s">
        <v>255</v>
      </c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82"/>
      <c r="BB207" s="82"/>
      <c r="BC207" s="82"/>
      <c r="BD207" s="83"/>
      <c r="BE207" s="81" t="s">
        <v>263</v>
      </c>
      <c r="BF207" s="82"/>
      <c r="BG207" s="82"/>
      <c r="BH207" s="82"/>
      <c r="BI207" s="82"/>
      <c r="BJ207" s="82"/>
      <c r="BK207" s="82"/>
      <c r="BL207" s="82"/>
      <c r="BM207" s="82"/>
      <c r="BN207" s="82"/>
      <c r="BO207" s="82"/>
      <c r="BP207" s="82"/>
      <c r="BQ207" s="82"/>
      <c r="BR207" s="82"/>
      <c r="BS207" s="83"/>
    </row>
    <row r="208" spans="1:79" ht="32.1" customHeight="1" x14ac:dyDescent="0.2">
      <c r="A208" s="42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 t="s">
        <v>4</v>
      </c>
      <c r="AB208" s="42"/>
      <c r="AC208" s="42"/>
      <c r="AD208" s="42"/>
      <c r="AE208" s="42"/>
      <c r="AF208" s="42" t="s">
        <v>3</v>
      </c>
      <c r="AG208" s="42"/>
      <c r="AH208" s="42"/>
      <c r="AI208" s="42"/>
      <c r="AJ208" s="42"/>
      <c r="AK208" s="42" t="s">
        <v>89</v>
      </c>
      <c r="AL208" s="42"/>
      <c r="AM208" s="42"/>
      <c r="AN208" s="42"/>
      <c r="AO208" s="42"/>
      <c r="AP208" s="42" t="s">
        <v>4</v>
      </c>
      <c r="AQ208" s="42"/>
      <c r="AR208" s="42"/>
      <c r="AS208" s="42"/>
      <c r="AT208" s="42"/>
      <c r="AU208" s="42" t="s">
        <v>3</v>
      </c>
      <c r="AV208" s="42"/>
      <c r="AW208" s="42"/>
      <c r="AX208" s="42"/>
      <c r="AY208" s="42"/>
      <c r="AZ208" s="42" t="s">
        <v>96</v>
      </c>
      <c r="BA208" s="42"/>
      <c r="BB208" s="42"/>
      <c r="BC208" s="42"/>
      <c r="BD208" s="42"/>
      <c r="BE208" s="42" t="s">
        <v>4</v>
      </c>
      <c r="BF208" s="42"/>
      <c r="BG208" s="42"/>
      <c r="BH208" s="42"/>
      <c r="BI208" s="42"/>
      <c r="BJ208" s="42" t="s">
        <v>3</v>
      </c>
      <c r="BK208" s="42"/>
      <c r="BL208" s="42"/>
      <c r="BM208" s="42"/>
      <c r="BN208" s="42"/>
      <c r="BO208" s="42" t="s">
        <v>127</v>
      </c>
      <c r="BP208" s="42"/>
      <c r="BQ208" s="42"/>
      <c r="BR208" s="42"/>
      <c r="BS208" s="42"/>
    </row>
    <row r="209" spans="1:79" ht="15" customHeight="1" x14ac:dyDescent="0.2">
      <c r="A209" s="42">
        <v>1</v>
      </c>
      <c r="B209" s="42"/>
      <c r="C209" s="42"/>
      <c r="D209" s="42"/>
      <c r="E209" s="42"/>
      <c r="F209" s="42"/>
      <c r="G209" s="42">
        <v>2</v>
      </c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>
        <v>3</v>
      </c>
      <c r="U209" s="42"/>
      <c r="V209" s="42"/>
      <c r="W209" s="42"/>
      <c r="X209" s="42"/>
      <c r="Y209" s="42"/>
      <c r="Z209" s="42"/>
      <c r="AA209" s="42">
        <v>4</v>
      </c>
      <c r="AB209" s="42"/>
      <c r="AC209" s="42"/>
      <c r="AD209" s="42"/>
      <c r="AE209" s="42"/>
      <c r="AF209" s="42">
        <v>5</v>
      </c>
      <c r="AG209" s="42"/>
      <c r="AH209" s="42"/>
      <c r="AI209" s="42"/>
      <c r="AJ209" s="42"/>
      <c r="AK209" s="42">
        <v>6</v>
      </c>
      <c r="AL209" s="42"/>
      <c r="AM209" s="42"/>
      <c r="AN209" s="42"/>
      <c r="AO209" s="42"/>
      <c r="AP209" s="42">
        <v>7</v>
      </c>
      <c r="AQ209" s="42"/>
      <c r="AR209" s="42"/>
      <c r="AS209" s="42"/>
      <c r="AT209" s="42"/>
      <c r="AU209" s="42">
        <v>8</v>
      </c>
      <c r="AV209" s="42"/>
      <c r="AW209" s="42"/>
      <c r="AX209" s="42"/>
      <c r="AY209" s="42"/>
      <c r="AZ209" s="42">
        <v>9</v>
      </c>
      <c r="BA209" s="42"/>
      <c r="BB209" s="42"/>
      <c r="BC209" s="42"/>
      <c r="BD209" s="42"/>
      <c r="BE209" s="42">
        <v>10</v>
      </c>
      <c r="BF209" s="42"/>
      <c r="BG209" s="42"/>
      <c r="BH209" s="42"/>
      <c r="BI209" s="42"/>
      <c r="BJ209" s="42">
        <v>11</v>
      </c>
      <c r="BK209" s="42"/>
      <c r="BL209" s="42"/>
      <c r="BM209" s="42"/>
      <c r="BN209" s="42"/>
      <c r="BO209" s="42">
        <v>12</v>
      </c>
      <c r="BP209" s="42"/>
      <c r="BQ209" s="42"/>
      <c r="BR209" s="42"/>
      <c r="BS209" s="42"/>
    </row>
    <row r="210" spans="1:79" s="1" customFormat="1" ht="15" hidden="1" customHeight="1" x14ac:dyDescent="0.2">
      <c r="A210" s="71" t="s">
        <v>69</v>
      </c>
      <c r="B210" s="71"/>
      <c r="C210" s="71"/>
      <c r="D210" s="71"/>
      <c r="E210" s="71"/>
      <c r="F210" s="71"/>
      <c r="G210" s="70" t="s">
        <v>57</v>
      </c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 t="s">
        <v>79</v>
      </c>
      <c r="U210" s="70"/>
      <c r="V210" s="70"/>
      <c r="W210" s="70"/>
      <c r="X210" s="70"/>
      <c r="Y210" s="70"/>
      <c r="Z210" s="70"/>
      <c r="AA210" s="69" t="s">
        <v>65</v>
      </c>
      <c r="AB210" s="69"/>
      <c r="AC210" s="69"/>
      <c r="AD210" s="69"/>
      <c r="AE210" s="69"/>
      <c r="AF210" s="69" t="s">
        <v>66</v>
      </c>
      <c r="AG210" s="69"/>
      <c r="AH210" s="69"/>
      <c r="AI210" s="69"/>
      <c r="AJ210" s="69"/>
      <c r="AK210" s="92" t="s">
        <v>122</v>
      </c>
      <c r="AL210" s="92"/>
      <c r="AM210" s="92"/>
      <c r="AN210" s="92"/>
      <c r="AO210" s="92"/>
      <c r="AP210" s="69" t="s">
        <v>67</v>
      </c>
      <c r="AQ210" s="69"/>
      <c r="AR210" s="69"/>
      <c r="AS210" s="69"/>
      <c r="AT210" s="69"/>
      <c r="AU210" s="69" t="s">
        <v>68</v>
      </c>
      <c r="AV210" s="69"/>
      <c r="AW210" s="69"/>
      <c r="AX210" s="69"/>
      <c r="AY210" s="69"/>
      <c r="AZ210" s="92" t="s">
        <v>122</v>
      </c>
      <c r="BA210" s="92"/>
      <c r="BB210" s="92"/>
      <c r="BC210" s="92"/>
      <c r="BD210" s="92"/>
      <c r="BE210" s="69" t="s">
        <v>58</v>
      </c>
      <c r="BF210" s="69"/>
      <c r="BG210" s="69"/>
      <c r="BH210" s="69"/>
      <c r="BI210" s="69"/>
      <c r="BJ210" s="69" t="s">
        <v>59</v>
      </c>
      <c r="BK210" s="69"/>
      <c r="BL210" s="69"/>
      <c r="BM210" s="69"/>
      <c r="BN210" s="69"/>
      <c r="BO210" s="92" t="s">
        <v>122</v>
      </c>
      <c r="BP210" s="92"/>
      <c r="BQ210" s="92"/>
      <c r="BR210" s="92"/>
      <c r="BS210" s="92"/>
      <c r="CA210" s="1" t="s">
        <v>44</v>
      </c>
    </row>
    <row r="211" spans="1:79" s="25" customFormat="1" ht="51" customHeight="1" x14ac:dyDescent="0.2">
      <c r="A211" s="33">
        <v>1</v>
      </c>
      <c r="B211" s="33"/>
      <c r="C211" s="33"/>
      <c r="D211" s="33"/>
      <c r="E211" s="33"/>
      <c r="F211" s="33"/>
      <c r="G211" s="34" t="s">
        <v>236</v>
      </c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6"/>
      <c r="T211" s="37" t="s">
        <v>237</v>
      </c>
      <c r="U211" s="35"/>
      <c r="V211" s="35"/>
      <c r="W211" s="35"/>
      <c r="X211" s="35"/>
      <c r="Y211" s="35"/>
      <c r="Z211" s="36"/>
      <c r="AA211" s="27">
        <v>32320</v>
      </c>
      <c r="AB211" s="27"/>
      <c r="AC211" s="27"/>
      <c r="AD211" s="27"/>
      <c r="AE211" s="27"/>
      <c r="AF211" s="27">
        <v>0</v>
      </c>
      <c r="AG211" s="27"/>
      <c r="AH211" s="27"/>
      <c r="AI211" s="27"/>
      <c r="AJ211" s="27"/>
      <c r="AK211" s="27">
        <f>IF(ISNUMBER(AA211),AA211,0)+IF(ISNUMBER(AF211),AF211,0)</f>
        <v>32320</v>
      </c>
      <c r="AL211" s="27"/>
      <c r="AM211" s="27"/>
      <c r="AN211" s="27"/>
      <c r="AO211" s="27"/>
      <c r="AP211" s="27">
        <v>40000</v>
      </c>
      <c r="AQ211" s="27"/>
      <c r="AR211" s="27"/>
      <c r="AS211" s="27"/>
      <c r="AT211" s="27"/>
      <c r="AU211" s="27">
        <v>0</v>
      </c>
      <c r="AV211" s="27"/>
      <c r="AW211" s="27"/>
      <c r="AX211" s="27"/>
      <c r="AY211" s="27"/>
      <c r="AZ211" s="27">
        <f>IF(ISNUMBER(AP211),AP211,0)+IF(ISNUMBER(AU211),AU211,0)</f>
        <v>40000</v>
      </c>
      <c r="BA211" s="27"/>
      <c r="BB211" s="27"/>
      <c r="BC211" s="27"/>
      <c r="BD211" s="27"/>
      <c r="BE211" s="27">
        <v>18000</v>
      </c>
      <c r="BF211" s="27"/>
      <c r="BG211" s="27"/>
      <c r="BH211" s="27"/>
      <c r="BI211" s="27"/>
      <c r="BJ211" s="27">
        <v>0</v>
      </c>
      <c r="BK211" s="27"/>
      <c r="BL211" s="27"/>
      <c r="BM211" s="27"/>
      <c r="BN211" s="27"/>
      <c r="BO211" s="27">
        <f>IF(ISNUMBER(BE211),BE211,0)+IF(ISNUMBER(BJ211),BJ211,0)</f>
        <v>18000</v>
      </c>
      <c r="BP211" s="27"/>
      <c r="BQ211" s="27"/>
      <c r="BR211" s="27"/>
      <c r="BS211" s="27"/>
      <c r="CA211" s="25" t="s">
        <v>45</v>
      </c>
    </row>
    <row r="212" spans="1:79" s="25" customFormat="1" ht="51" customHeight="1" x14ac:dyDescent="0.2">
      <c r="A212" s="33">
        <v>2</v>
      </c>
      <c r="B212" s="33"/>
      <c r="C212" s="33"/>
      <c r="D212" s="33"/>
      <c r="E212" s="33"/>
      <c r="F212" s="33"/>
      <c r="G212" s="34" t="s">
        <v>238</v>
      </c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6"/>
      <c r="T212" s="37" t="s">
        <v>239</v>
      </c>
      <c r="U212" s="35"/>
      <c r="V212" s="35"/>
      <c r="W212" s="35"/>
      <c r="X212" s="35"/>
      <c r="Y212" s="35"/>
      <c r="Z212" s="36"/>
      <c r="AA212" s="27">
        <v>0</v>
      </c>
      <c r="AB212" s="27"/>
      <c r="AC212" s="27"/>
      <c r="AD212" s="27"/>
      <c r="AE212" s="27"/>
      <c r="AF212" s="27">
        <v>0</v>
      </c>
      <c r="AG212" s="27"/>
      <c r="AH212" s="27"/>
      <c r="AI212" s="27"/>
      <c r="AJ212" s="27"/>
      <c r="AK212" s="27">
        <f>IF(ISNUMBER(AA212),AA212,0)+IF(ISNUMBER(AF212),AF212,0)</f>
        <v>0</v>
      </c>
      <c r="AL212" s="27"/>
      <c r="AM212" s="27"/>
      <c r="AN212" s="27"/>
      <c r="AO212" s="27"/>
      <c r="AP212" s="27">
        <v>0</v>
      </c>
      <c r="AQ212" s="27"/>
      <c r="AR212" s="27"/>
      <c r="AS212" s="27"/>
      <c r="AT212" s="27"/>
      <c r="AU212" s="27">
        <v>0</v>
      </c>
      <c r="AV212" s="27"/>
      <c r="AW212" s="27"/>
      <c r="AX212" s="27"/>
      <c r="AY212" s="27"/>
      <c r="AZ212" s="27">
        <f>IF(ISNUMBER(AP212),AP212,0)+IF(ISNUMBER(AU212),AU212,0)</f>
        <v>0</v>
      </c>
      <c r="BA212" s="27"/>
      <c r="BB212" s="27"/>
      <c r="BC212" s="27"/>
      <c r="BD212" s="27"/>
      <c r="BE212" s="27">
        <v>0</v>
      </c>
      <c r="BF212" s="27"/>
      <c r="BG212" s="27"/>
      <c r="BH212" s="27"/>
      <c r="BI212" s="27"/>
      <c r="BJ212" s="27">
        <v>0</v>
      </c>
      <c r="BK212" s="27"/>
      <c r="BL212" s="27"/>
      <c r="BM212" s="27"/>
      <c r="BN212" s="27"/>
      <c r="BO212" s="27">
        <f>IF(ISNUMBER(BE212),BE212,0)+IF(ISNUMBER(BJ212),BJ212,0)</f>
        <v>0</v>
      </c>
      <c r="BP212" s="27"/>
      <c r="BQ212" s="27"/>
      <c r="BR212" s="27"/>
      <c r="BS212" s="27"/>
    </row>
    <row r="213" spans="1:79" s="6" customFormat="1" ht="12.75" customHeight="1" x14ac:dyDescent="0.2">
      <c r="A213" s="28"/>
      <c r="B213" s="28"/>
      <c r="C213" s="28"/>
      <c r="D213" s="28"/>
      <c r="E213" s="28"/>
      <c r="F213" s="28"/>
      <c r="G213" s="29" t="s">
        <v>147</v>
      </c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1"/>
      <c r="T213" s="32"/>
      <c r="U213" s="30"/>
      <c r="V213" s="30"/>
      <c r="W213" s="30"/>
      <c r="X213" s="30"/>
      <c r="Y213" s="30"/>
      <c r="Z213" s="31"/>
      <c r="AA213" s="26">
        <v>32320</v>
      </c>
      <c r="AB213" s="26"/>
      <c r="AC213" s="26"/>
      <c r="AD213" s="26"/>
      <c r="AE213" s="26"/>
      <c r="AF213" s="26">
        <v>0</v>
      </c>
      <c r="AG213" s="26"/>
      <c r="AH213" s="26"/>
      <c r="AI213" s="26"/>
      <c r="AJ213" s="26"/>
      <c r="AK213" s="26">
        <f>IF(ISNUMBER(AA213),AA213,0)+IF(ISNUMBER(AF213),AF213,0)</f>
        <v>32320</v>
      </c>
      <c r="AL213" s="26"/>
      <c r="AM213" s="26"/>
      <c r="AN213" s="26"/>
      <c r="AO213" s="26"/>
      <c r="AP213" s="26">
        <v>40000</v>
      </c>
      <c r="AQ213" s="26"/>
      <c r="AR213" s="26"/>
      <c r="AS213" s="26"/>
      <c r="AT213" s="26"/>
      <c r="AU213" s="26">
        <v>0</v>
      </c>
      <c r="AV213" s="26"/>
      <c r="AW213" s="26"/>
      <c r="AX213" s="26"/>
      <c r="AY213" s="26"/>
      <c r="AZ213" s="26">
        <f>IF(ISNUMBER(AP213),AP213,0)+IF(ISNUMBER(AU213),AU213,0)</f>
        <v>40000</v>
      </c>
      <c r="BA213" s="26"/>
      <c r="BB213" s="26"/>
      <c r="BC213" s="26"/>
      <c r="BD213" s="26"/>
      <c r="BE213" s="26">
        <v>18000</v>
      </c>
      <c r="BF213" s="26"/>
      <c r="BG213" s="26"/>
      <c r="BH213" s="26"/>
      <c r="BI213" s="26"/>
      <c r="BJ213" s="26">
        <v>0</v>
      </c>
      <c r="BK213" s="26"/>
      <c r="BL213" s="26"/>
      <c r="BM213" s="26"/>
      <c r="BN213" s="26"/>
      <c r="BO213" s="26">
        <f>IF(ISNUMBER(BE213),BE213,0)+IF(ISNUMBER(BJ213),BJ213,0)</f>
        <v>18000</v>
      </c>
      <c r="BP213" s="26"/>
      <c r="BQ213" s="26"/>
      <c r="BR213" s="26"/>
      <c r="BS213" s="26"/>
    </row>
    <row r="215" spans="1:79" ht="13.5" customHeight="1" x14ac:dyDescent="0.2">
      <c r="A215" s="68" t="s">
        <v>284</v>
      </c>
      <c r="B215" s="68"/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8"/>
      <c r="N215" s="68"/>
      <c r="O215" s="68"/>
      <c r="P215" s="68"/>
      <c r="Q215" s="68"/>
      <c r="R215" s="68"/>
      <c r="S215" s="68"/>
      <c r="T215" s="68"/>
      <c r="U215" s="68"/>
      <c r="V215" s="68"/>
      <c r="W215" s="68"/>
      <c r="X215" s="68"/>
      <c r="Y215" s="68"/>
      <c r="Z215" s="68"/>
      <c r="AA215" s="68"/>
      <c r="AB215" s="68"/>
      <c r="AC215" s="68"/>
      <c r="AD215" s="68"/>
      <c r="AE215" s="68"/>
      <c r="AF215" s="68"/>
      <c r="AG215" s="68"/>
      <c r="AH215" s="68"/>
      <c r="AI215" s="68"/>
      <c r="AJ215" s="68"/>
      <c r="AK215" s="68"/>
      <c r="AL215" s="68"/>
      <c r="AM215" s="68"/>
      <c r="AN215" s="68"/>
      <c r="AO215" s="68"/>
      <c r="AP215" s="68"/>
      <c r="AQ215" s="68"/>
      <c r="AR215" s="68"/>
      <c r="AS215" s="68"/>
      <c r="AT215" s="68"/>
      <c r="AU215" s="68"/>
      <c r="AV215" s="68"/>
      <c r="AW215" s="68"/>
      <c r="AX215" s="68"/>
      <c r="AY215" s="68"/>
      <c r="AZ215" s="68"/>
      <c r="BA215" s="68"/>
      <c r="BB215" s="68"/>
      <c r="BC215" s="68"/>
      <c r="BD215" s="68"/>
      <c r="BE215" s="68"/>
      <c r="BF215" s="68"/>
      <c r="BG215" s="68"/>
      <c r="BH215" s="68"/>
      <c r="BI215" s="68"/>
      <c r="BJ215" s="68"/>
      <c r="BK215" s="68"/>
      <c r="BL215" s="68"/>
    </row>
    <row r="216" spans="1:79" ht="15" customHeight="1" x14ac:dyDescent="0.2">
      <c r="A216" s="84" t="s">
        <v>251</v>
      </c>
      <c r="B216" s="84"/>
      <c r="C216" s="84"/>
      <c r="D216" s="84"/>
      <c r="E216" s="84"/>
      <c r="F216" s="84"/>
      <c r="G216" s="84"/>
      <c r="H216" s="84"/>
      <c r="I216" s="84"/>
      <c r="J216" s="84"/>
      <c r="K216" s="84"/>
      <c r="L216" s="84"/>
      <c r="M216" s="84"/>
      <c r="N216" s="84"/>
      <c r="O216" s="84"/>
      <c r="P216" s="84"/>
      <c r="Q216" s="84"/>
      <c r="R216" s="84"/>
      <c r="S216" s="84"/>
      <c r="T216" s="84"/>
      <c r="U216" s="84"/>
      <c r="V216" s="84"/>
      <c r="W216" s="84"/>
      <c r="X216" s="84"/>
      <c r="Y216" s="84"/>
      <c r="Z216" s="84"/>
      <c r="AA216" s="84"/>
      <c r="AB216" s="84"/>
      <c r="AC216" s="84"/>
      <c r="AD216" s="84"/>
      <c r="AE216" s="84"/>
      <c r="AF216" s="84"/>
      <c r="AG216" s="84"/>
      <c r="AH216" s="84"/>
      <c r="AI216" s="84"/>
      <c r="AJ216" s="84"/>
      <c r="AK216" s="84"/>
      <c r="AL216" s="84"/>
      <c r="AM216" s="84"/>
      <c r="AN216" s="84"/>
      <c r="AO216" s="84"/>
      <c r="AP216" s="84"/>
      <c r="AQ216" s="84"/>
      <c r="AR216" s="84"/>
      <c r="AS216" s="84"/>
      <c r="AT216" s="84"/>
      <c r="AU216" s="84"/>
      <c r="AV216" s="84"/>
      <c r="AW216" s="84"/>
      <c r="AX216" s="84"/>
      <c r="AY216" s="84"/>
      <c r="AZ216" s="84"/>
      <c r="BA216" s="84"/>
      <c r="BB216" s="84"/>
      <c r="BC216" s="84"/>
      <c r="BD216" s="84"/>
    </row>
    <row r="217" spans="1:79" ht="15" customHeight="1" x14ac:dyDescent="0.2">
      <c r="A217" s="42" t="s">
        <v>6</v>
      </c>
      <c r="B217" s="42"/>
      <c r="C217" s="42"/>
      <c r="D217" s="42"/>
      <c r="E217" s="42"/>
      <c r="F217" s="42"/>
      <c r="G217" s="42" t="s">
        <v>126</v>
      </c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 t="s">
        <v>13</v>
      </c>
      <c r="U217" s="42"/>
      <c r="V217" s="42"/>
      <c r="W217" s="42"/>
      <c r="X217" s="42"/>
      <c r="Y217" s="42"/>
      <c r="Z217" s="42"/>
      <c r="AA217" s="81" t="s">
        <v>273</v>
      </c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4"/>
      <c r="AP217" s="81" t="s">
        <v>278</v>
      </c>
      <c r="AQ217" s="82"/>
      <c r="AR217" s="82"/>
      <c r="AS217" s="82"/>
      <c r="AT217" s="82"/>
      <c r="AU217" s="82"/>
      <c r="AV217" s="82"/>
      <c r="AW217" s="82"/>
      <c r="AX217" s="82"/>
      <c r="AY217" s="82"/>
      <c r="AZ217" s="82"/>
      <c r="BA217" s="82"/>
      <c r="BB217" s="82"/>
      <c r="BC217" s="82"/>
      <c r="BD217" s="83"/>
    </row>
    <row r="218" spans="1:79" ht="32.1" customHeight="1" x14ac:dyDescent="0.2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 t="s">
        <v>4</v>
      </c>
      <c r="AB218" s="42"/>
      <c r="AC218" s="42"/>
      <c r="AD218" s="42"/>
      <c r="AE218" s="42"/>
      <c r="AF218" s="42" t="s">
        <v>3</v>
      </c>
      <c r="AG218" s="42"/>
      <c r="AH218" s="42"/>
      <c r="AI218" s="42"/>
      <c r="AJ218" s="42"/>
      <c r="AK218" s="42" t="s">
        <v>89</v>
      </c>
      <c r="AL218" s="42"/>
      <c r="AM218" s="42"/>
      <c r="AN218" s="42"/>
      <c r="AO218" s="42"/>
      <c r="AP218" s="42" t="s">
        <v>4</v>
      </c>
      <c r="AQ218" s="42"/>
      <c r="AR218" s="42"/>
      <c r="AS218" s="42"/>
      <c r="AT218" s="42"/>
      <c r="AU218" s="42" t="s">
        <v>3</v>
      </c>
      <c r="AV218" s="42"/>
      <c r="AW218" s="42"/>
      <c r="AX218" s="42"/>
      <c r="AY218" s="42"/>
      <c r="AZ218" s="42" t="s">
        <v>96</v>
      </c>
      <c r="BA218" s="42"/>
      <c r="BB218" s="42"/>
      <c r="BC218" s="42"/>
      <c r="BD218" s="42"/>
    </row>
    <row r="219" spans="1:79" ht="15" customHeight="1" x14ac:dyDescent="0.2">
      <c r="A219" s="42">
        <v>1</v>
      </c>
      <c r="B219" s="42"/>
      <c r="C219" s="42"/>
      <c r="D219" s="42"/>
      <c r="E219" s="42"/>
      <c r="F219" s="42"/>
      <c r="G219" s="42">
        <v>2</v>
      </c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>
        <v>3</v>
      </c>
      <c r="U219" s="42"/>
      <c r="V219" s="42"/>
      <c r="W219" s="42"/>
      <c r="X219" s="42"/>
      <c r="Y219" s="42"/>
      <c r="Z219" s="42"/>
      <c r="AA219" s="42">
        <v>4</v>
      </c>
      <c r="AB219" s="42"/>
      <c r="AC219" s="42"/>
      <c r="AD219" s="42"/>
      <c r="AE219" s="42"/>
      <c r="AF219" s="42">
        <v>5</v>
      </c>
      <c r="AG219" s="42"/>
      <c r="AH219" s="42"/>
      <c r="AI219" s="42"/>
      <c r="AJ219" s="42"/>
      <c r="AK219" s="42">
        <v>6</v>
      </c>
      <c r="AL219" s="42"/>
      <c r="AM219" s="42"/>
      <c r="AN219" s="42"/>
      <c r="AO219" s="42"/>
      <c r="AP219" s="42">
        <v>7</v>
      </c>
      <c r="AQ219" s="42"/>
      <c r="AR219" s="42"/>
      <c r="AS219" s="42"/>
      <c r="AT219" s="42"/>
      <c r="AU219" s="42">
        <v>8</v>
      </c>
      <c r="AV219" s="42"/>
      <c r="AW219" s="42"/>
      <c r="AX219" s="42"/>
      <c r="AY219" s="42"/>
      <c r="AZ219" s="42">
        <v>9</v>
      </c>
      <c r="BA219" s="42"/>
      <c r="BB219" s="42"/>
      <c r="BC219" s="42"/>
      <c r="BD219" s="42"/>
    </row>
    <row r="220" spans="1:79" s="1" customFormat="1" ht="12" hidden="1" customHeight="1" x14ac:dyDescent="0.2">
      <c r="A220" s="71" t="s">
        <v>69</v>
      </c>
      <c r="B220" s="71"/>
      <c r="C220" s="71"/>
      <c r="D220" s="71"/>
      <c r="E220" s="71"/>
      <c r="F220" s="71"/>
      <c r="G220" s="70" t="s">
        <v>57</v>
      </c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 t="s">
        <v>79</v>
      </c>
      <c r="U220" s="70"/>
      <c r="V220" s="70"/>
      <c r="W220" s="70"/>
      <c r="X220" s="70"/>
      <c r="Y220" s="70"/>
      <c r="Z220" s="70"/>
      <c r="AA220" s="69" t="s">
        <v>60</v>
      </c>
      <c r="AB220" s="69"/>
      <c r="AC220" s="69"/>
      <c r="AD220" s="69"/>
      <c r="AE220" s="69"/>
      <c r="AF220" s="69" t="s">
        <v>61</v>
      </c>
      <c r="AG220" s="69"/>
      <c r="AH220" s="69"/>
      <c r="AI220" s="69"/>
      <c r="AJ220" s="69"/>
      <c r="AK220" s="92" t="s">
        <v>122</v>
      </c>
      <c r="AL220" s="92"/>
      <c r="AM220" s="92"/>
      <c r="AN220" s="92"/>
      <c r="AO220" s="92"/>
      <c r="AP220" s="69" t="s">
        <v>62</v>
      </c>
      <c r="AQ220" s="69"/>
      <c r="AR220" s="69"/>
      <c r="AS220" s="69"/>
      <c r="AT220" s="69"/>
      <c r="AU220" s="69" t="s">
        <v>63</v>
      </c>
      <c r="AV220" s="69"/>
      <c r="AW220" s="69"/>
      <c r="AX220" s="69"/>
      <c r="AY220" s="69"/>
      <c r="AZ220" s="92" t="s">
        <v>122</v>
      </c>
      <c r="BA220" s="92"/>
      <c r="BB220" s="92"/>
      <c r="BC220" s="92"/>
      <c r="BD220" s="92"/>
      <c r="CA220" s="1" t="s">
        <v>46</v>
      </c>
    </row>
    <row r="221" spans="1:79" s="25" customFormat="1" ht="51" customHeight="1" x14ac:dyDescent="0.2">
      <c r="A221" s="33">
        <v>1</v>
      </c>
      <c r="B221" s="33"/>
      <c r="C221" s="33"/>
      <c r="D221" s="33"/>
      <c r="E221" s="33"/>
      <c r="F221" s="33"/>
      <c r="G221" s="34" t="s">
        <v>236</v>
      </c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6"/>
      <c r="T221" s="37" t="s">
        <v>237</v>
      </c>
      <c r="U221" s="35"/>
      <c r="V221" s="35"/>
      <c r="W221" s="35"/>
      <c r="X221" s="35"/>
      <c r="Y221" s="35"/>
      <c r="Z221" s="36"/>
      <c r="AA221" s="27">
        <v>0</v>
      </c>
      <c r="AB221" s="27"/>
      <c r="AC221" s="27"/>
      <c r="AD221" s="27"/>
      <c r="AE221" s="27"/>
      <c r="AF221" s="27">
        <v>0</v>
      </c>
      <c r="AG221" s="27"/>
      <c r="AH221" s="27"/>
      <c r="AI221" s="27"/>
      <c r="AJ221" s="27"/>
      <c r="AK221" s="27">
        <f>IF(ISNUMBER(AA221),AA221,0)+IF(ISNUMBER(AF221),AF221,0)</f>
        <v>0</v>
      </c>
      <c r="AL221" s="27"/>
      <c r="AM221" s="27"/>
      <c r="AN221" s="27"/>
      <c r="AO221" s="27"/>
      <c r="AP221" s="27">
        <v>0</v>
      </c>
      <c r="AQ221" s="27"/>
      <c r="AR221" s="27"/>
      <c r="AS221" s="27"/>
      <c r="AT221" s="27"/>
      <c r="AU221" s="27">
        <v>0</v>
      </c>
      <c r="AV221" s="27"/>
      <c r="AW221" s="27"/>
      <c r="AX221" s="27"/>
      <c r="AY221" s="27"/>
      <c r="AZ221" s="27">
        <f>IF(ISNUMBER(AP221),AP221,0)+IF(ISNUMBER(AU221),AU221,0)</f>
        <v>0</v>
      </c>
      <c r="BA221" s="27"/>
      <c r="BB221" s="27"/>
      <c r="BC221" s="27"/>
      <c r="BD221" s="27"/>
      <c r="CA221" s="25" t="s">
        <v>47</v>
      </c>
    </row>
    <row r="222" spans="1:79" s="25" customFormat="1" ht="51" customHeight="1" x14ac:dyDescent="0.2">
      <c r="A222" s="33">
        <v>2</v>
      </c>
      <c r="B222" s="33"/>
      <c r="C222" s="33"/>
      <c r="D222" s="33"/>
      <c r="E222" s="33"/>
      <c r="F222" s="33"/>
      <c r="G222" s="34" t="s">
        <v>238</v>
      </c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6"/>
      <c r="T222" s="37" t="s">
        <v>239</v>
      </c>
      <c r="U222" s="35"/>
      <c r="V222" s="35"/>
      <c r="W222" s="35"/>
      <c r="X222" s="35"/>
      <c r="Y222" s="35"/>
      <c r="Z222" s="36"/>
      <c r="AA222" s="27">
        <v>18900</v>
      </c>
      <c r="AB222" s="27"/>
      <c r="AC222" s="27"/>
      <c r="AD222" s="27"/>
      <c r="AE222" s="27"/>
      <c r="AF222" s="27">
        <v>0</v>
      </c>
      <c r="AG222" s="27"/>
      <c r="AH222" s="27"/>
      <c r="AI222" s="27"/>
      <c r="AJ222" s="27"/>
      <c r="AK222" s="27">
        <f>IF(ISNUMBER(AA222),AA222,0)+IF(ISNUMBER(AF222),AF222,0)</f>
        <v>18900</v>
      </c>
      <c r="AL222" s="27"/>
      <c r="AM222" s="27"/>
      <c r="AN222" s="27"/>
      <c r="AO222" s="27"/>
      <c r="AP222" s="27">
        <v>20160</v>
      </c>
      <c r="AQ222" s="27"/>
      <c r="AR222" s="27"/>
      <c r="AS222" s="27"/>
      <c r="AT222" s="27"/>
      <c r="AU222" s="27">
        <v>0</v>
      </c>
      <c r="AV222" s="27"/>
      <c r="AW222" s="27"/>
      <c r="AX222" s="27"/>
      <c r="AY222" s="27"/>
      <c r="AZ222" s="27">
        <f>IF(ISNUMBER(AP222),AP222,0)+IF(ISNUMBER(AU222),AU222,0)</f>
        <v>20160</v>
      </c>
      <c r="BA222" s="27"/>
      <c r="BB222" s="27"/>
      <c r="BC222" s="27"/>
      <c r="BD222" s="27"/>
    </row>
    <row r="223" spans="1:79" s="6" customFormat="1" x14ac:dyDescent="0.2">
      <c r="A223" s="28"/>
      <c r="B223" s="28"/>
      <c r="C223" s="28"/>
      <c r="D223" s="28"/>
      <c r="E223" s="28"/>
      <c r="F223" s="28"/>
      <c r="G223" s="29" t="s">
        <v>147</v>
      </c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1"/>
      <c r="T223" s="32"/>
      <c r="U223" s="30"/>
      <c r="V223" s="30"/>
      <c r="W223" s="30"/>
      <c r="X223" s="30"/>
      <c r="Y223" s="30"/>
      <c r="Z223" s="31"/>
      <c r="AA223" s="26">
        <v>18900</v>
      </c>
      <c r="AB223" s="26"/>
      <c r="AC223" s="26"/>
      <c r="AD223" s="26"/>
      <c r="AE223" s="26"/>
      <c r="AF223" s="26">
        <v>0</v>
      </c>
      <c r="AG223" s="26"/>
      <c r="AH223" s="26"/>
      <c r="AI223" s="26"/>
      <c r="AJ223" s="26"/>
      <c r="AK223" s="26">
        <f>IF(ISNUMBER(AA223),AA223,0)+IF(ISNUMBER(AF223),AF223,0)</f>
        <v>18900</v>
      </c>
      <c r="AL223" s="26"/>
      <c r="AM223" s="26"/>
      <c r="AN223" s="26"/>
      <c r="AO223" s="26"/>
      <c r="AP223" s="26">
        <v>20160</v>
      </c>
      <c r="AQ223" s="26"/>
      <c r="AR223" s="26"/>
      <c r="AS223" s="26"/>
      <c r="AT223" s="26"/>
      <c r="AU223" s="26">
        <v>0</v>
      </c>
      <c r="AV223" s="26"/>
      <c r="AW223" s="26"/>
      <c r="AX223" s="26"/>
      <c r="AY223" s="26"/>
      <c r="AZ223" s="26">
        <f>IF(ISNUMBER(AP223),AP223,0)+IF(ISNUMBER(AU223),AU223,0)</f>
        <v>20160</v>
      </c>
      <c r="BA223" s="26"/>
      <c r="BB223" s="26"/>
      <c r="BC223" s="26"/>
      <c r="BD223" s="26"/>
    </row>
    <row r="226" spans="1:79" ht="14.25" customHeight="1" x14ac:dyDescent="0.2">
      <c r="A226" s="68" t="s">
        <v>285</v>
      </c>
      <c r="B226" s="68"/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8"/>
      <c r="N226" s="68"/>
      <c r="O226" s="68"/>
      <c r="P226" s="68"/>
      <c r="Q226" s="68"/>
      <c r="R226" s="68"/>
      <c r="S226" s="68"/>
      <c r="T226" s="68"/>
      <c r="U226" s="68"/>
      <c r="V226" s="68"/>
      <c r="W226" s="68"/>
      <c r="X226" s="68"/>
      <c r="Y226" s="68"/>
      <c r="Z226" s="68"/>
      <c r="AA226" s="68"/>
      <c r="AB226" s="68"/>
      <c r="AC226" s="68"/>
      <c r="AD226" s="68"/>
      <c r="AE226" s="68"/>
      <c r="AF226" s="68"/>
      <c r="AG226" s="68"/>
      <c r="AH226" s="68"/>
      <c r="AI226" s="68"/>
      <c r="AJ226" s="68"/>
      <c r="AK226" s="68"/>
      <c r="AL226" s="68"/>
      <c r="AM226" s="68"/>
      <c r="AN226" s="68"/>
      <c r="AO226" s="68"/>
      <c r="AP226" s="68"/>
      <c r="AQ226" s="68"/>
      <c r="AR226" s="68"/>
      <c r="AS226" s="68"/>
      <c r="AT226" s="68"/>
      <c r="AU226" s="68"/>
      <c r="AV226" s="68"/>
      <c r="AW226" s="68"/>
      <c r="AX226" s="68"/>
      <c r="AY226" s="68"/>
      <c r="AZ226" s="68"/>
      <c r="BA226" s="68"/>
      <c r="BB226" s="68"/>
      <c r="BC226" s="68"/>
      <c r="BD226" s="68"/>
      <c r="BE226" s="68"/>
      <c r="BF226" s="68"/>
      <c r="BG226" s="68"/>
      <c r="BH226" s="68"/>
      <c r="BI226" s="68"/>
      <c r="BJ226" s="68"/>
      <c r="BK226" s="68"/>
      <c r="BL226" s="68"/>
    </row>
    <row r="227" spans="1:79" ht="15" customHeight="1" x14ac:dyDescent="0.2">
      <c r="A227" s="84" t="s">
        <v>251</v>
      </c>
      <c r="B227" s="84"/>
      <c r="C227" s="84"/>
      <c r="D227" s="84"/>
      <c r="E227" s="84"/>
      <c r="F227" s="84"/>
      <c r="G227" s="84"/>
      <c r="H227" s="84"/>
      <c r="I227" s="84"/>
      <c r="J227" s="84"/>
      <c r="K227" s="84"/>
      <c r="L227" s="84"/>
      <c r="M227" s="84"/>
      <c r="N227" s="84"/>
      <c r="O227" s="84"/>
      <c r="P227" s="84"/>
      <c r="Q227" s="84"/>
      <c r="R227" s="84"/>
      <c r="S227" s="84"/>
      <c r="T227" s="84"/>
      <c r="U227" s="84"/>
      <c r="V227" s="84"/>
      <c r="W227" s="84"/>
      <c r="X227" s="84"/>
      <c r="Y227" s="84"/>
      <c r="Z227" s="84"/>
      <c r="AA227" s="85"/>
      <c r="AB227" s="85"/>
      <c r="AC227" s="85"/>
      <c r="AD227" s="85"/>
      <c r="AE227" s="85"/>
      <c r="AF227" s="85"/>
      <c r="AG227" s="85"/>
      <c r="AH227" s="85"/>
      <c r="AI227" s="85"/>
      <c r="AJ227" s="85"/>
      <c r="AK227" s="85"/>
      <c r="AL227" s="85"/>
      <c r="AM227" s="85"/>
      <c r="AN227" s="85"/>
      <c r="AO227" s="85"/>
      <c r="AP227" s="85"/>
      <c r="AQ227" s="85"/>
      <c r="AR227" s="85"/>
      <c r="AS227" s="85"/>
      <c r="AT227" s="85"/>
      <c r="AU227" s="85"/>
      <c r="AV227" s="85"/>
      <c r="AW227" s="85"/>
      <c r="AX227" s="85"/>
      <c r="AY227" s="85"/>
      <c r="AZ227" s="85"/>
      <c r="BA227" s="85"/>
      <c r="BB227" s="85"/>
      <c r="BC227" s="85"/>
      <c r="BD227" s="85"/>
      <c r="BE227" s="85"/>
      <c r="BF227" s="85"/>
      <c r="BG227" s="85"/>
      <c r="BH227" s="85"/>
      <c r="BI227" s="85"/>
      <c r="BJ227" s="85"/>
      <c r="BK227" s="85"/>
      <c r="BL227" s="85"/>
      <c r="BM227" s="85"/>
    </row>
    <row r="228" spans="1:79" ht="23.1" customHeight="1" x14ac:dyDescent="0.2">
      <c r="A228" s="42" t="s">
        <v>128</v>
      </c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86" t="s">
        <v>129</v>
      </c>
      <c r="O228" s="87"/>
      <c r="P228" s="87"/>
      <c r="Q228" s="87"/>
      <c r="R228" s="87"/>
      <c r="S228" s="87"/>
      <c r="T228" s="87"/>
      <c r="U228" s="88"/>
      <c r="V228" s="86" t="s">
        <v>130</v>
      </c>
      <c r="W228" s="87"/>
      <c r="X228" s="87"/>
      <c r="Y228" s="87"/>
      <c r="Z228" s="88"/>
      <c r="AA228" s="42" t="s">
        <v>252</v>
      </c>
      <c r="AB228" s="42"/>
      <c r="AC228" s="42"/>
      <c r="AD228" s="42"/>
      <c r="AE228" s="42"/>
      <c r="AF228" s="42"/>
      <c r="AG228" s="42"/>
      <c r="AH228" s="42"/>
      <c r="AI228" s="42"/>
      <c r="AJ228" s="42" t="s">
        <v>255</v>
      </c>
      <c r="AK228" s="42"/>
      <c r="AL228" s="42"/>
      <c r="AM228" s="42"/>
      <c r="AN228" s="42"/>
      <c r="AO228" s="42"/>
      <c r="AP228" s="42"/>
      <c r="AQ228" s="42"/>
      <c r="AR228" s="42"/>
      <c r="AS228" s="42" t="s">
        <v>263</v>
      </c>
      <c r="AT228" s="42"/>
      <c r="AU228" s="42"/>
      <c r="AV228" s="42"/>
      <c r="AW228" s="42"/>
      <c r="AX228" s="42"/>
      <c r="AY228" s="42"/>
      <c r="AZ228" s="42"/>
      <c r="BA228" s="42"/>
      <c r="BB228" s="42" t="s">
        <v>273</v>
      </c>
      <c r="BC228" s="42"/>
      <c r="BD228" s="42"/>
      <c r="BE228" s="42"/>
      <c r="BF228" s="42"/>
      <c r="BG228" s="42"/>
      <c r="BH228" s="42"/>
      <c r="BI228" s="42"/>
      <c r="BJ228" s="42"/>
      <c r="BK228" s="42" t="s">
        <v>278</v>
      </c>
      <c r="BL228" s="42"/>
      <c r="BM228" s="42"/>
      <c r="BN228" s="42"/>
      <c r="BO228" s="42"/>
      <c r="BP228" s="42"/>
      <c r="BQ228" s="42"/>
      <c r="BR228" s="42"/>
      <c r="BS228" s="42"/>
    </row>
    <row r="229" spans="1:79" ht="95.25" customHeight="1" x14ac:dyDescent="0.2">
      <c r="A229" s="42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89"/>
      <c r="O229" s="90"/>
      <c r="P229" s="90"/>
      <c r="Q229" s="90"/>
      <c r="R229" s="90"/>
      <c r="S229" s="90"/>
      <c r="T229" s="90"/>
      <c r="U229" s="91"/>
      <c r="V229" s="89"/>
      <c r="W229" s="90"/>
      <c r="X229" s="90"/>
      <c r="Y229" s="90"/>
      <c r="Z229" s="91"/>
      <c r="AA229" s="73" t="s">
        <v>133</v>
      </c>
      <c r="AB229" s="73"/>
      <c r="AC229" s="73"/>
      <c r="AD229" s="73"/>
      <c r="AE229" s="73"/>
      <c r="AF229" s="73" t="s">
        <v>134</v>
      </c>
      <c r="AG229" s="73"/>
      <c r="AH229" s="73"/>
      <c r="AI229" s="73"/>
      <c r="AJ229" s="73" t="s">
        <v>133</v>
      </c>
      <c r="AK229" s="73"/>
      <c r="AL229" s="73"/>
      <c r="AM229" s="73"/>
      <c r="AN229" s="73"/>
      <c r="AO229" s="73" t="s">
        <v>134</v>
      </c>
      <c r="AP229" s="73"/>
      <c r="AQ229" s="73"/>
      <c r="AR229" s="73"/>
      <c r="AS229" s="73" t="s">
        <v>133</v>
      </c>
      <c r="AT229" s="73"/>
      <c r="AU229" s="73"/>
      <c r="AV229" s="73"/>
      <c r="AW229" s="73"/>
      <c r="AX229" s="73" t="s">
        <v>134</v>
      </c>
      <c r="AY229" s="73"/>
      <c r="AZ229" s="73"/>
      <c r="BA229" s="73"/>
      <c r="BB229" s="73" t="s">
        <v>133</v>
      </c>
      <c r="BC229" s="73"/>
      <c r="BD229" s="73"/>
      <c r="BE229" s="73"/>
      <c r="BF229" s="73"/>
      <c r="BG229" s="73" t="s">
        <v>134</v>
      </c>
      <c r="BH229" s="73"/>
      <c r="BI229" s="73"/>
      <c r="BJ229" s="73"/>
      <c r="BK229" s="73" t="s">
        <v>133</v>
      </c>
      <c r="BL229" s="73"/>
      <c r="BM229" s="73"/>
      <c r="BN229" s="73"/>
      <c r="BO229" s="73"/>
      <c r="BP229" s="73" t="s">
        <v>134</v>
      </c>
      <c r="BQ229" s="73"/>
      <c r="BR229" s="73"/>
      <c r="BS229" s="73"/>
    </row>
    <row r="230" spans="1:79" ht="15" customHeight="1" x14ac:dyDescent="0.2">
      <c r="A230" s="42">
        <v>1</v>
      </c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81">
        <v>2</v>
      </c>
      <c r="O230" s="82"/>
      <c r="P230" s="82"/>
      <c r="Q230" s="82"/>
      <c r="R230" s="82"/>
      <c r="S230" s="82"/>
      <c r="T230" s="82"/>
      <c r="U230" s="83"/>
      <c r="V230" s="42">
        <v>3</v>
      </c>
      <c r="W230" s="42"/>
      <c r="X230" s="42"/>
      <c r="Y230" s="42"/>
      <c r="Z230" s="42"/>
      <c r="AA230" s="42">
        <v>4</v>
      </c>
      <c r="AB230" s="42"/>
      <c r="AC230" s="42"/>
      <c r="AD230" s="42"/>
      <c r="AE230" s="42"/>
      <c r="AF230" s="42">
        <v>5</v>
      </c>
      <c r="AG230" s="42"/>
      <c r="AH230" s="42"/>
      <c r="AI230" s="42"/>
      <c r="AJ230" s="42">
        <v>6</v>
      </c>
      <c r="AK230" s="42"/>
      <c r="AL230" s="42"/>
      <c r="AM230" s="42"/>
      <c r="AN230" s="42"/>
      <c r="AO230" s="42">
        <v>7</v>
      </c>
      <c r="AP230" s="42"/>
      <c r="AQ230" s="42"/>
      <c r="AR230" s="42"/>
      <c r="AS230" s="42">
        <v>8</v>
      </c>
      <c r="AT230" s="42"/>
      <c r="AU230" s="42"/>
      <c r="AV230" s="42"/>
      <c r="AW230" s="42"/>
      <c r="AX230" s="42">
        <v>9</v>
      </c>
      <c r="AY230" s="42"/>
      <c r="AZ230" s="42"/>
      <c r="BA230" s="42"/>
      <c r="BB230" s="42">
        <v>10</v>
      </c>
      <c r="BC230" s="42"/>
      <c r="BD230" s="42"/>
      <c r="BE230" s="42"/>
      <c r="BF230" s="42"/>
      <c r="BG230" s="42">
        <v>11</v>
      </c>
      <c r="BH230" s="42"/>
      <c r="BI230" s="42"/>
      <c r="BJ230" s="42"/>
      <c r="BK230" s="42">
        <v>12</v>
      </c>
      <c r="BL230" s="42"/>
      <c r="BM230" s="42"/>
      <c r="BN230" s="42"/>
      <c r="BO230" s="42"/>
      <c r="BP230" s="42">
        <v>13</v>
      </c>
      <c r="BQ230" s="42"/>
      <c r="BR230" s="42"/>
      <c r="BS230" s="42"/>
    </row>
    <row r="231" spans="1:79" s="1" customFormat="1" ht="12" hidden="1" customHeight="1" x14ac:dyDescent="0.2">
      <c r="A231" s="70" t="s">
        <v>146</v>
      </c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1" t="s">
        <v>131</v>
      </c>
      <c r="O231" s="71"/>
      <c r="P231" s="71"/>
      <c r="Q231" s="71"/>
      <c r="R231" s="71"/>
      <c r="S231" s="71"/>
      <c r="T231" s="71"/>
      <c r="U231" s="71"/>
      <c r="V231" s="71" t="s">
        <v>132</v>
      </c>
      <c r="W231" s="71"/>
      <c r="X231" s="71"/>
      <c r="Y231" s="71"/>
      <c r="Z231" s="71"/>
      <c r="AA231" s="69" t="s">
        <v>65</v>
      </c>
      <c r="AB231" s="69"/>
      <c r="AC231" s="69"/>
      <c r="AD231" s="69"/>
      <c r="AE231" s="69"/>
      <c r="AF231" s="69" t="s">
        <v>66</v>
      </c>
      <c r="AG231" s="69"/>
      <c r="AH231" s="69"/>
      <c r="AI231" s="69"/>
      <c r="AJ231" s="69" t="s">
        <v>67</v>
      </c>
      <c r="AK231" s="69"/>
      <c r="AL231" s="69"/>
      <c r="AM231" s="69"/>
      <c r="AN231" s="69"/>
      <c r="AO231" s="69" t="s">
        <v>68</v>
      </c>
      <c r="AP231" s="69"/>
      <c r="AQ231" s="69"/>
      <c r="AR231" s="69"/>
      <c r="AS231" s="69" t="s">
        <v>58</v>
      </c>
      <c r="AT231" s="69"/>
      <c r="AU231" s="69"/>
      <c r="AV231" s="69"/>
      <c r="AW231" s="69"/>
      <c r="AX231" s="69" t="s">
        <v>59</v>
      </c>
      <c r="AY231" s="69"/>
      <c r="AZ231" s="69"/>
      <c r="BA231" s="69"/>
      <c r="BB231" s="69" t="s">
        <v>60</v>
      </c>
      <c r="BC231" s="69"/>
      <c r="BD231" s="69"/>
      <c r="BE231" s="69"/>
      <c r="BF231" s="69"/>
      <c r="BG231" s="69" t="s">
        <v>61</v>
      </c>
      <c r="BH231" s="69"/>
      <c r="BI231" s="69"/>
      <c r="BJ231" s="69"/>
      <c r="BK231" s="69" t="s">
        <v>62</v>
      </c>
      <c r="BL231" s="69"/>
      <c r="BM231" s="69"/>
      <c r="BN231" s="69"/>
      <c r="BO231" s="69"/>
      <c r="BP231" s="69" t="s">
        <v>63</v>
      </c>
      <c r="BQ231" s="69"/>
      <c r="BR231" s="69"/>
      <c r="BS231" s="69"/>
      <c r="CA231" s="1" t="s">
        <v>48</v>
      </c>
    </row>
    <row r="232" spans="1:79" s="6" customFormat="1" ht="12.75" customHeight="1" x14ac:dyDescent="0.2">
      <c r="A232" s="67" t="s">
        <v>147</v>
      </c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44"/>
      <c r="O232" s="45"/>
      <c r="P232" s="45"/>
      <c r="Q232" s="45"/>
      <c r="R232" s="45"/>
      <c r="S232" s="45"/>
      <c r="T232" s="45"/>
      <c r="U232" s="57"/>
      <c r="V232" s="80"/>
      <c r="W232" s="80"/>
      <c r="X232" s="80"/>
      <c r="Y232" s="80"/>
      <c r="Z232" s="80"/>
      <c r="AA232" s="80"/>
      <c r="AB232" s="80"/>
      <c r="AC232" s="80"/>
      <c r="AD232" s="80"/>
      <c r="AE232" s="80"/>
      <c r="AF232" s="80"/>
      <c r="AG232" s="80"/>
      <c r="AH232" s="80"/>
      <c r="AI232" s="80"/>
      <c r="AJ232" s="80"/>
      <c r="AK232" s="80"/>
      <c r="AL232" s="80"/>
      <c r="AM232" s="80"/>
      <c r="AN232" s="80"/>
      <c r="AO232" s="80"/>
      <c r="AP232" s="80"/>
      <c r="AQ232" s="80"/>
      <c r="AR232" s="80"/>
      <c r="AS232" s="80"/>
      <c r="AT232" s="80"/>
      <c r="AU232" s="80"/>
      <c r="AV232" s="80"/>
      <c r="AW232" s="80"/>
      <c r="AX232" s="80"/>
      <c r="AY232" s="80"/>
      <c r="AZ232" s="80"/>
      <c r="BA232" s="80"/>
      <c r="BB232" s="80"/>
      <c r="BC232" s="80"/>
      <c r="BD232" s="80"/>
      <c r="BE232" s="80"/>
      <c r="BF232" s="80"/>
      <c r="BG232" s="80"/>
      <c r="BH232" s="80"/>
      <c r="BI232" s="80"/>
      <c r="BJ232" s="80"/>
      <c r="BK232" s="80"/>
      <c r="BL232" s="80"/>
      <c r="BM232" s="80"/>
      <c r="BN232" s="80"/>
      <c r="BO232" s="80"/>
      <c r="BP232" s="75"/>
      <c r="BQ232" s="76"/>
      <c r="BR232" s="76"/>
      <c r="BS232" s="77"/>
      <c r="CA232" s="6" t="s">
        <v>49</v>
      </c>
    </row>
    <row r="235" spans="1:79" ht="35.25" customHeight="1" x14ac:dyDescent="0.2">
      <c r="A235" s="68" t="s">
        <v>286</v>
      </c>
      <c r="B235" s="68"/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8"/>
      <c r="N235" s="68"/>
      <c r="O235" s="68"/>
      <c r="P235" s="68"/>
      <c r="Q235" s="68"/>
      <c r="R235" s="68"/>
      <c r="S235" s="68"/>
      <c r="T235" s="68"/>
      <c r="U235" s="68"/>
      <c r="V235" s="68"/>
      <c r="W235" s="68"/>
      <c r="X235" s="68"/>
      <c r="Y235" s="68"/>
      <c r="Z235" s="68"/>
      <c r="AA235" s="68"/>
      <c r="AB235" s="68"/>
      <c r="AC235" s="68"/>
      <c r="AD235" s="68"/>
      <c r="AE235" s="68"/>
      <c r="AF235" s="68"/>
      <c r="AG235" s="68"/>
      <c r="AH235" s="68"/>
      <c r="AI235" s="68"/>
      <c r="AJ235" s="68"/>
      <c r="AK235" s="68"/>
      <c r="AL235" s="68"/>
      <c r="AM235" s="68"/>
      <c r="AN235" s="68"/>
      <c r="AO235" s="68"/>
      <c r="AP235" s="68"/>
      <c r="AQ235" s="68"/>
      <c r="AR235" s="68"/>
      <c r="AS235" s="68"/>
      <c r="AT235" s="68"/>
      <c r="AU235" s="68"/>
      <c r="AV235" s="68"/>
      <c r="AW235" s="68"/>
      <c r="AX235" s="68"/>
      <c r="AY235" s="68"/>
      <c r="AZ235" s="68"/>
      <c r="BA235" s="68"/>
      <c r="BB235" s="68"/>
      <c r="BC235" s="68"/>
      <c r="BD235" s="68"/>
      <c r="BE235" s="68"/>
      <c r="BF235" s="68"/>
      <c r="BG235" s="68"/>
      <c r="BH235" s="68"/>
      <c r="BI235" s="68"/>
      <c r="BJ235" s="68"/>
      <c r="BK235" s="68"/>
      <c r="BL235" s="68"/>
    </row>
    <row r="236" spans="1:79" ht="105" customHeight="1" x14ac:dyDescent="0.2">
      <c r="A236" s="78" t="s">
        <v>242</v>
      </c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  <c r="AA236" s="59"/>
      <c r="AB236" s="59"/>
      <c r="AC236" s="59"/>
      <c r="AD236" s="59"/>
      <c r="AE236" s="59"/>
      <c r="AF236" s="59"/>
      <c r="AG236" s="59"/>
      <c r="AH236" s="59"/>
      <c r="AI236" s="59"/>
      <c r="AJ236" s="59"/>
      <c r="AK236" s="59"/>
      <c r="AL236" s="59"/>
      <c r="AM236" s="59"/>
      <c r="AN236" s="59"/>
      <c r="AO236" s="59"/>
      <c r="AP236" s="59"/>
      <c r="AQ236" s="59"/>
      <c r="AR236" s="59"/>
      <c r="AS236" s="59"/>
      <c r="AT236" s="59"/>
      <c r="AU236" s="59"/>
      <c r="AV236" s="59"/>
      <c r="AW236" s="59"/>
      <c r="AX236" s="59"/>
      <c r="AY236" s="59"/>
      <c r="AZ236" s="59"/>
      <c r="BA236" s="59"/>
      <c r="BB236" s="59"/>
      <c r="BC236" s="59"/>
      <c r="BD236" s="59"/>
      <c r="BE236" s="59"/>
      <c r="BF236" s="59"/>
      <c r="BG236" s="59"/>
      <c r="BH236" s="59"/>
      <c r="BI236" s="59"/>
      <c r="BJ236" s="59"/>
      <c r="BK236" s="59"/>
      <c r="BL236" s="59"/>
    </row>
    <row r="237" spans="1:79" ht="15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</row>
    <row r="239" spans="1:79" ht="28.5" customHeight="1" x14ac:dyDescent="0.2">
      <c r="A239" s="79" t="s">
        <v>270</v>
      </c>
      <c r="B239" s="79"/>
      <c r="C239" s="79"/>
      <c r="D239" s="79"/>
      <c r="E239" s="79"/>
      <c r="F239" s="79"/>
      <c r="G239" s="79"/>
      <c r="H239" s="79"/>
      <c r="I239" s="79"/>
      <c r="J239" s="79"/>
      <c r="K239" s="79"/>
      <c r="L239" s="79"/>
      <c r="M239" s="79"/>
      <c r="N239" s="79"/>
      <c r="O239" s="79"/>
      <c r="P239" s="79"/>
      <c r="Q239" s="79"/>
      <c r="R239" s="79"/>
      <c r="S239" s="79"/>
      <c r="T239" s="79"/>
      <c r="U239" s="79"/>
      <c r="V239" s="79"/>
      <c r="W239" s="79"/>
      <c r="X239" s="79"/>
      <c r="Y239" s="79"/>
      <c r="Z239" s="79"/>
      <c r="AA239" s="79"/>
      <c r="AB239" s="79"/>
      <c r="AC239" s="79"/>
      <c r="AD239" s="79"/>
      <c r="AE239" s="79"/>
      <c r="AF239" s="79"/>
      <c r="AG239" s="79"/>
      <c r="AH239" s="79"/>
      <c r="AI239" s="79"/>
      <c r="AJ239" s="79"/>
      <c r="AK239" s="79"/>
      <c r="AL239" s="79"/>
      <c r="AM239" s="79"/>
      <c r="AN239" s="79"/>
      <c r="AO239" s="79"/>
      <c r="AP239" s="79"/>
      <c r="AQ239" s="79"/>
      <c r="AR239" s="79"/>
      <c r="AS239" s="79"/>
      <c r="AT239" s="79"/>
      <c r="AU239" s="79"/>
      <c r="AV239" s="79"/>
      <c r="AW239" s="79"/>
      <c r="AX239" s="79"/>
      <c r="AY239" s="79"/>
      <c r="AZ239" s="79"/>
      <c r="BA239" s="79"/>
      <c r="BB239" s="79"/>
      <c r="BC239" s="79"/>
      <c r="BD239" s="79"/>
      <c r="BE239" s="79"/>
      <c r="BF239" s="79"/>
      <c r="BG239" s="79"/>
      <c r="BH239" s="79"/>
      <c r="BI239" s="79"/>
      <c r="BJ239" s="79"/>
      <c r="BK239" s="79"/>
      <c r="BL239" s="79"/>
    </row>
    <row r="240" spans="1:79" ht="14.25" customHeight="1" x14ac:dyDescent="0.2">
      <c r="A240" s="68" t="s">
        <v>253</v>
      </c>
      <c r="B240" s="68"/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8"/>
      <c r="N240" s="68"/>
      <c r="O240" s="68"/>
      <c r="P240" s="68"/>
      <c r="Q240" s="68"/>
      <c r="R240" s="68"/>
      <c r="S240" s="68"/>
      <c r="T240" s="68"/>
      <c r="U240" s="68"/>
      <c r="V240" s="68"/>
      <c r="W240" s="68"/>
      <c r="X240" s="68"/>
      <c r="Y240" s="68"/>
      <c r="Z240" s="68"/>
      <c r="AA240" s="68"/>
      <c r="AB240" s="68"/>
      <c r="AC240" s="68"/>
      <c r="AD240" s="68"/>
      <c r="AE240" s="68"/>
      <c r="AF240" s="68"/>
      <c r="AG240" s="68"/>
      <c r="AH240" s="68"/>
      <c r="AI240" s="68"/>
      <c r="AJ240" s="68"/>
      <c r="AK240" s="68"/>
      <c r="AL240" s="68"/>
      <c r="AM240" s="68"/>
      <c r="AN240" s="68"/>
      <c r="AO240" s="68"/>
      <c r="AP240" s="68"/>
      <c r="AQ240" s="68"/>
      <c r="AR240" s="68"/>
      <c r="AS240" s="68"/>
      <c r="AT240" s="68"/>
      <c r="AU240" s="68"/>
      <c r="AV240" s="68"/>
      <c r="AW240" s="68"/>
      <c r="AX240" s="68"/>
      <c r="AY240" s="68"/>
      <c r="AZ240" s="68"/>
      <c r="BA240" s="68"/>
      <c r="BB240" s="68"/>
      <c r="BC240" s="68"/>
      <c r="BD240" s="68"/>
      <c r="BE240" s="68"/>
      <c r="BF240" s="68"/>
      <c r="BG240" s="68"/>
      <c r="BH240" s="68"/>
      <c r="BI240" s="68"/>
      <c r="BJ240" s="68"/>
      <c r="BK240" s="68"/>
      <c r="BL240" s="68"/>
    </row>
    <row r="241" spans="1:79" ht="15" customHeight="1" x14ac:dyDescent="0.2">
      <c r="A241" s="72" t="s">
        <v>251</v>
      </c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  <c r="AL241" s="72"/>
      <c r="AM241" s="72"/>
      <c r="AN241" s="72"/>
      <c r="AO241" s="72"/>
      <c r="AP241" s="72"/>
      <c r="AQ241" s="72"/>
      <c r="AR241" s="72"/>
      <c r="AS241" s="72"/>
      <c r="AT241" s="72"/>
      <c r="AU241" s="72"/>
      <c r="AV241" s="72"/>
      <c r="AW241" s="72"/>
      <c r="AX241" s="72"/>
      <c r="AY241" s="72"/>
      <c r="AZ241" s="72"/>
      <c r="BA241" s="72"/>
      <c r="BB241" s="72"/>
      <c r="BC241" s="72"/>
      <c r="BD241" s="72"/>
      <c r="BE241" s="72"/>
      <c r="BF241" s="72"/>
      <c r="BG241" s="72"/>
      <c r="BH241" s="72"/>
      <c r="BI241" s="72"/>
      <c r="BJ241" s="72"/>
      <c r="BK241" s="72"/>
      <c r="BL241" s="72"/>
    </row>
    <row r="242" spans="1:79" ht="42.95" customHeight="1" x14ac:dyDescent="0.2">
      <c r="A242" s="73" t="s">
        <v>135</v>
      </c>
      <c r="B242" s="73"/>
      <c r="C242" s="73"/>
      <c r="D242" s="73"/>
      <c r="E242" s="73"/>
      <c r="F242" s="73"/>
      <c r="G242" s="42" t="s">
        <v>19</v>
      </c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 t="s">
        <v>15</v>
      </c>
      <c r="U242" s="42"/>
      <c r="V242" s="42"/>
      <c r="W242" s="42"/>
      <c r="X242" s="42"/>
      <c r="Y242" s="42"/>
      <c r="Z242" s="42" t="s">
        <v>14</v>
      </c>
      <c r="AA242" s="42"/>
      <c r="AB242" s="42"/>
      <c r="AC242" s="42"/>
      <c r="AD242" s="42"/>
      <c r="AE242" s="42" t="s">
        <v>136</v>
      </c>
      <c r="AF242" s="42"/>
      <c r="AG242" s="42"/>
      <c r="AH242" s="42"/>
      <c r="AI242" s="42"/>
      <c r="AJ242" s="42"/>
      <c r="AK242" s="42" t="s">
        <v>137</v>
      </c>
      <c r="AL242" s="42"/>
      <c r="AM242" s="42"/>
      <c r="AN242" s="42"/>
      <c r="AO242" s="42"/>
      <c r="AP242" s="42"/>
      <c r="AQ242" s="42" t="s">
        <v>138</v>
      </c>
      <c r="AR242" s="42"/>
      <c r="AS242" s="42"/>
      <c r="AT242" s="42"/>
      <c r="AU242" s="42"/>
      <c r="AV242" s="42"/>
      <c r="AW242" s="42" t="s">
        <v>98</v>
      </c>
      <c r="AX242" s="42"/>
      <c r="AY242" s="42"/>
      <c r="AZ242" s="42"/>
      <c r="BA242" s="42"/>
      <c r="BB242" s="42"/>
      <c r="BC242" s="42"/>
      <c r="BD242" s="42"/>
      <c r="BE242" s="42"/>
      <c r="BF242" s="42"/>
      <c r="BG242" s="42" t="s">
        <v>139</v>
      </c>
      <c r="BH242" s="42"/>
      <c r="BI242" s="42"/>
      <c r="BJ242" s="42"/>
      <c r="BK242" s="42"/>
      <c r="BL242" s="42"/>
    </row>
    <row r="243" spans="1:79" ht="39.950000000000003" customHeight="1" x14ac:dyDescent="0.2">
      <c r="A243" s="73"/>
      <c r="B243" s="73"/>
      <c r="C243" s="73"/>
      <c r="D243" s="73"/>
      <c r="E243" s="73"/>
      <c r="F243" s="73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  <c r="AF243" s="42"/>
      <c r="AG243" s="42"/>
      <c r="AH243" s="42"/>
      <c r="AI243" s="42"/>
      <c r="AJ243" s="42"/>
      <c r="AK243" s="42"/>
      <c r="AL243" s="42"/>
      <c r="AM243" s="42"/>
      <c r="AN243" s="42"/>
      <c r="AO243" s="42"/>
      <c r="AP243" s="42"/>
      <c r="AQ243" s="42"/>
      <c r="AR243" s="42"/>
      <c r="AS243" s="42"/>
      <c r="AT243" s="42"/>
      <c r="AU243" s="42"/>
      <c r="AV243" s="42"/>
      <c r="AW243" s="42" t="s">
        <v>17</v>
      </c>
      <c r="AX243" s="42"/>
      <c r="AY243" s="42"/>
      <c r="AZ243" s="42"/>
      <c r="BA243" s="42"/>
      <c r="BB243" s="42" t="s">
        <v>16</v>
      </c>
      <c r="BC243" s="42"/>
      <c r="BD243" s="42"/>
      <c r="BE243" s="42"/>
      <c r="BF243" s="42"/>
      <c r="BG243" s="42"/>
      <c r="BH243" s="42"/>
      <c r="BI243" s="42"/>
      <c r="BJ243" s="42"/>
      <c r="BK243" s="42"/>
      <c r="BL243" s="42"/>
    </row>
    <row r="244" spans="1:79" ht="15" customHeight="1" x14ac:dyDescent="0.2">
      <c r="A244" s="42">
        <v>1</v>
      </c>
      <c r="B244" s="42"/>
      <c r="C244" s="42"/>
      <c r="D244" s="42"/>
      <c r="E244" s="42"/>
      <c r="F244" s="42"/>
      <c r="G244" s="42">
        <v>2</v>
      </c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>
        <v>3</v>
      </c>
      <c r="U244" s="42"/>
      <c r="V244" s="42"/>
      <c r="W244" s="42"/>
      <c r="X244" s="42"/>
      <c r="Y244" s="42"/>
      <c r="Z244" s="42">
        <v>4</v>
      </c>
      <c r="AA244" s="42"/>
      <c r="AB244" s="42"/>
      <c r="AC244" s="42"/>
      <c r="AD244" s="42"/>
      <c r="AE244" s="42">
        <v>5</v>
      </c>
      <c r="AF244" s="42"/>
      <c r="AG244" s="42"/>
      <c r="AH244" s="42"/>
      <c r="AI244" s="42"/>
      <c r="AJ244" s="42"/>
      <c r="AK244" s="42">
        <v>6</v>
      </c>
      <c r="AL244" s="42"/>
      <c r="AM244" s="42"/>
      <c r="AN244" s="42"/>
      <c r="AO244" s="42"/>
      <c r="AP244" s="42"/>
      <c r="AQ244" s="42">
        <v>7</v>
      </c>
      <c r="AR244" s="42"/>
      <c r="AS244" s="42"/>
      <c r="AT244" s="42"/>
      <c r="AU244" s="42"/>
      <c r="AV244" s="42"/>
      <c r="AW244" s="42">
        <v>8</v>
      </c>
      <c r="AX244" s="42"/>
      <c r="AY244" s="42"/>
      <c r="AZ244" s="42"/>
      <c r="BA244" s="42"/>
      <c r="BB244" s="42">
        <v>9</v>
      </c>
      <c r="BC244" s="42"/>
      <c r="BD244" s="42"/>
      <c r="BE244" s="42"/>
      <c r="BF244" s="42"/>
      <c r="BG244" s="42">
        <v>10</v>
      </c>
      <c r="BH244" s="42"/>
      <c r="BI244" s="42"/>
      <c r="BJ244" s="42"/>
      <c r="BK244" s="42"/>
      <c r="BL244" s="42"/>
    </row>
    <row r="245" spans="1:79" s="1" customFormat="1" ht="12" hidden="1" customHeight="1" x14ac:dyDescent="0.2">
      <c r="A245" s="71" t="s">
        <v>64</v>
      </c>
      <c r="B245" s="71"/>
      <c r="C245" s="71"/>
      <c r="D245" s="71"/>
      <c r="E245" s="71"/>
      <c r="F245" s="71"/>
      <c r="G245" s="70" t="s">
        <v>57</v>
      </c>
      <c r="H245" s="70"/>
      <c r="I245" s="70"/>
      <c r="J245" s="70"/>
      <c r="K245" s="70"/>
      <c r="L245" s="70"/>
      <c r="M245" s="70"/>
      <c r="N245" s="70"/>
      <c r="O245" s="70"/>
      <c r="P245" s="70"/>
      <c r="Q245" s="70"/>
      <c r="R245" s="70"/>
      <c r="S245" s="70"/>
      <c r="T245" s="69" t="s">
        <v>80</v>
      </c>
      <c r="U245" s="69"/>
      <c r="V245" s="69"/>
      <c r="W245" s="69"/>
      <c r="X245" s="69"/>
      <c r="Y245" s="69"/>
      <c r="Z245" s="69" t="s">
        <v>81</v>
      </c>
      <c r="AA245" s="69"/>
      <c r="AB245" s="69"/>
      <c r="AC245" s="69"/>
      <c r="AD245" s="69"/>
      <c r="AE245" s="69" t="s">
        <v>82</v>
      </c>
      <c r="AF245" s="69"/>
      <c r="AG245" s="69"/>
      <c r="AH245" s="69"/>
      <c r="AI245" s="69"/>
      <c r="AJ245" s="69"/>
      <c r="AK245" s="69" t="s">
        <v>83</v>
      </c>
      <c r="AL245" s="69"/>
      <c r="AM245" s="69"/>
      <c r="AN245" s="69"/>
      <c r="AO245" s="69"/>
      <c r="AP245" s="69"/>
      <c r="AQ245" s="74" t="s">
        <v>99</v>
      </c>
      <c r="AR245" s="69"/>
      <c r="AS245" s="69"/>
      <c r="AT245" s="69"/>
      <c r="AU245" s="69"/>
      <c r="AV245" s="69"/>
      <c r="AW245" s="69" t="s">
        <v>84</v>
      </c>
      <c r="AX245" s="69"/>
      <c r="AY245" s="69"/>
      <c r="AZ245" s="69"/>
      <c r="BA245" s="69"/>
      <c r="BB245" s="69" t="s">
        <v>85</v>
      </c>
      <c r="BC245" s="69"/>
      <c r="BD245" s="69"/>
      <c r="BE245" s="69"/>
      <c r="BF245" s="69"/>
      <c r="BG245" s="74" t="s">
        <v>100</v>
      </c>
      <c r="BH245" s="69"/>
      <c r="BI245" s="69"/>
      <c r="BJ245" s="69"/>
      <c r="BK245" s="69"/>
      <c r="BL245" s="69"/>
      <c r="CA245" s="1" t="s">
        <v>50</v>
      </c>
    </row>
    <row r="246" spans="1:79" s="6" customFormat="1" ht="12.75" customHeight="1" x14ac:dyDescent="0.2">
      <c r="A246" s="28"/>
      <c r="B246" s="28"/>
      <c r="C246" s="28"/>
      <c r="D246" s="28"/>
      <c r="E246" s="28"/>
      <c r="F246" s="28"/>
      <c r="G246" s="67" t="s">
        <v>147</v>
      </c>
      <c r="H246" s="67"/>
      <c r="I246" s="67"/>
      <c r="J246" s="67"/>
      <c r="K246" s="67"/>
      <c r="L246" s="67"/>
      <c r="M246" s="67"/>
      <c r="N246" s="67"/>
      <c r="O246" s="67"/>
      <c r="P246" s="67"/>
      <c r="Q246" s="67"/>
      <c r="R246" s="67"/>
      <c r="S246" s="67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6"/>
      <c r="AQ246" s="26">
        <f>IF(ISNUMBER(AK246),AK246,0)-IF(ISNUMBER(AE246),AE246,0)</f>
        <v>0</v>
      </c>
      <c r="AR246" s="26"/>
      <c r="AS246" s="26"/>
      <c r="AT246" s="26"/>
      <c r="AU246" s="26"/>
      <c r="AV246" s="26"/>
      <c r="AW246" s="26"/>
      <c r="AX246" s="26"/>
      <c r="AY246" s="26"/>
      <c r="AZ246" s="26"/>
      <c r="BA246" s="26"/>
      <c r="BB246" s="26"/>
      <c r="BC246" s="26"/>
      <c r="BD246" s="26"/>
      <c r="BE246" s="26"/>
      <c r="BF246" s="26"/>
      <c r="BG246" s="26">
        <f>IF(ISNUMBER(Z246),Z246,0)+IF(ISNUMBER(AK246),AK246,0)</f>
        <v>0</v>
      </c>
      <c r="BH246" s="26"/>
      <c r="BI246" s="26"/>
      <c r="BJ246" s="26"/>
      <c r="BK246" s="26"/>
      <c r="BL246" s="26"/>
      <c r="CA246" s="6" t="s">
        <v>51</v>
      </c>
    </row>
    <row r="248" spans="1:79" ht="14.25" customHeight="1" x14ac:dyDescent="0.2">
      <c r="A248" s="68" t="s">
        <v>271</v>
      </c>
      <c r="B248" s="68"/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8"/>
      <c r="N248" s="68"/>
      <c r="O248" s="68"/>
      <c r="P248" s="68"/>
      <c r="Q248" s="68"/>
      <c r="R248" s="68"/>
      <c r="S248" s="68"/>
      <c r="T248" s="68"/>
      <c r="U248" s="68"/>
      <c r="V248" s="68"/>
      <c r="W248" s="68"/>
      <c r="X248" s="68"/>
      <c r="Y248" s="68"/>
      <c r="Z248" s="68"/>
      <c r="AA248" s="68"/>
      <c r="AB248" s="68"/>
      <c r="AC248" s="68"/>
      <c r="AD248" s="68"/>
      <c r="AE248" s="68"/>
      <c r="AF248" s="68"/>
      <c r="AG248" s="68"/>
      <c r="AH248" s="68"/>
      <c r="AI248" s="68"/>
      <c r="AJ248" s="68"/>
      <c r="AK248" s="68"/>
      <c r="AL248" s="68"/>
      <c r="AM248" s="68"/>
      <c r="AN248" s="68"/>
      <c r="AO248" s="68"/>
      <c r="AP248" s="68"/>
      <c r="AQ248" s="68"/>
      <c r="AR248" s="68"/>
      <c r="AS248" s="68"/>
      <c r="AT248" s="68"/>
      <c r="AU248" s="68"/>
      <c r="AV248" s="68"/>
      <c r="AW248" s="68"/>
      <c r="AX248" s="68"/>
      <c r="AY248" s="68"/>
      <c r="AZ248" s="68"/>
      <c r="BA248" s="68"/>
      <c r="BB248" s="68"/>
      <c r="BC248" s="68"/>
      <c r="BD248" s="68"/>
      <c r="BE248" s="68"/>
      <c r="BF248" s="68"/>
      <c r="BG248" s="68"/>
      <c r="BH248" s="68"/>
      <c r="BI248" s="68"/>
      <c r="BJ248" s="68"/>
      <c r="BK248" s="68"/>
      <c r="BL248" s="68"/>
    </row>
    <row r="249" spans="1:79" ht="15" customHeight="1" x14ac:dyDescent="0.2">
      <c r="A249" s="72" t="s">
        <v>251</v>
      </c>
      <c r="B249" s="72"/>
      <c r="C249" s="72"/>
      <c r="D249" s="72"/>
      <c r="E249" s="72"/>
      <c r="F249" s="72"/>
      <c r="G249" s="72"/>
      <c r="H249" s="72"/>
      <c r="I249" s="72"/>
      <c r="J249" s="72"/>
      <c r="K249" s="72"/>
      <c r="L249" s="72"/>
      <c r="M249" s="72"/>
      <c r="N249" s="72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  <c r="AL249" s="72"/>
      <c r="AM249" s="72"/>
      <c r="AN249" s="72"/>
      <c r="AO249" s="72"/>
      <c r="AP249" s="72"/>
      <c r="AQ249" s="72"/>
      <c r="AR249" s="72"/>
      <c r="AS249" s="72"/>
      <c r="AT249" s="72"/>
      <c r="AU249" s="72"/>
      <c r="AV249" s="72"/>
      <c r="AW249" s="72"/>
      <c r="AX249" s="72"/>
      <c r="AY249" s="72"/>
      <c r="AZ249" s="72"/>
      <c r="BA249" s="72"/>
      <c r="BB249" s="72"/>
      <c r="BC249" s="72"/>
      <c r="BD249" s="72"/>
      <c r="BE249" s="72"/>
      <c r="BF249" s="72"/>
      <c r="BG249" s="72"/>
      <c r="BH249" s="72"/>
      <c r="BI249" s="72"/>
      <c r="BJ249" s="72"/>
      <c r="BK249" s="72"/>
      <c r="BL249" s="72"/>
    </row>
    <row r="250" spans="1:79" ht="18" customHeight="1" x14ac:dyDescent="0.2">
      <c r="A250" s="42" t="s">
        <v>135</v>
      </c>
      <c r="B250" s="42"/>
      <c r="C250" s="42"/>
      <c r="D250" s="42"/>
      <c r="E250" s="42"/>
      <c r="F250" s="42"/>
      <c r="G250" s="42" t="s">
        <v>19</v>
      </c>
      <c r="H250" s="42"/>
      <c r="I250" s="42"/>
      <c r="J250" s="42"/>
      <c r="K250" s="42"/>
      <c r="L250" s="42"/>
      <c r="M250" s="42"/>
      <c r="N250" s="42"/>
      <c r="O250" s="42"/>
      <c r="P250" s="42"/>
      <c r="Q250" s="42" t="s">
        <v>257</v>
      </c>
      <c r="R250" s="42"/>
      <c r="S250" s="42"/>
      <c r="T250" s="42"/>
      <c r="U250" s="42"/>
      <c r="V250" s="42"/>
      <c r="W250" s="42"/>
      <c r="X250" s="42"/>
      <c r="Y250" s="42"/>
      <c r="Z250" s="42"/>
      <c r="AA250" s="42"/>
      <c r="AB250" s="42"/>
      <c r="AC250" s="42"/>
      <c r="AD250" s="42"/>
      <c r="AE250" s="42"/>
      <c r="AF250" s="42"/>
      <c r="AG250" s="42"/>
      <c r="AH250" s="42"/>
      <c r="AI250" s="42"/>
      <c r="AJ250" s="42"/>
      <c r="AK250" s="42"/>
      <c r="AL250" s="42"/>
      <c r="AM250" s="42"/>
      <c r="AN250" s="42"/>
      <c r="AO250" s="42" t="s">
        <v>268</v>
      </c>
      <c r="AP250" s="42"/>
      <c r="AQ250" s="42"/>
      <c r="AR250" s="42"/>
      <c r="AS250" s="42"/>
      <c r="AT250" s="42"/>
      <c r="AU250" s="42"/>
      <c r="AV250" s="42"/>
      <c r="AW250" s="42"/>
      <c r="AX250" s="42"/>
      <c r="AY250" s="42"/>
      <c r="AZ250" s="42"/>
      <c r="BA250" s="42"/>
      <c r="BB250" s="42"/>
      <c r="BC250" s="42"/>
      <c r="BD250" s="42"/>
      <c r="BE250" s="42"/>
      <c r="BF250" s="42"/>
      <c r="BG250" s="42"/>
      <c r="BH250" s="42"/>
      <c r="BI250" s="42"/>
      <c r="BJ250" s="42"/>
      <c r="BK250" s="42"/>
      <c r="BL250" s="42"/>
    </row>
    <row r="251" spans="1:79" ht="42.95" customHeight="1" x14ac:dyDescent="0.2">
      <c r="A251" s="42"/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 t="s">
        <v>140</v>
      </c>
      <c r="R251" s="42"/>
      <c r="S251" s="42"/>
      <c r="T251" s="42"/>
      <c r="U251" s="42"/>
      <c r="V251" s="73" t="s">
        <v>141</v>
      </c>
      <c r="W251" s="73"/>
      <c r="X251" s="73"/>
      <c r="Y251" s="73"/>
      <c r="Z251" s="42" t="s">
        <v>142</v>
      </c>
      <c r="AA251" s="42"/>
      <c r="AB251" s="42"/>
      <c r="AC251" s="42"/>
      <c r="AD251" s="42"/>
      <c r="AE251" s="42"/>
      <c r="AF251" s="42"/>
      <c r="AG251" s="42"/>
      <c r="AH251" s="42"/>
      <c r="AI251" s="42"/>
      <c r="AJ251" s="42" t="s">
        <v>143</v>
      </c>
      <c r="AK251" s="42"/>
      <c r="AL251" s="42"/>
      <c r="AM251" s="42"/>
      <c r="AN251" s="42"/>
      <c r="AO251" s="42" t="s">
        <v>20</v>
      </c>
      <c r="AP251" s="42"/>
      <c r="AQ251" s="42"/>
      <c r="AR251" s="42"/>
      <c r="AS251" s="42"/>
      <c r="AT251" s="73" t="s">
        <v>144</v>
      </c>
      <c r="AU251" s="73"/>
      <c r="AV251" s="73"/>
      <c r="AW251" s="73"/>
      <c r="AX251" s="42" t="s">
        <v>142</v>
      </c>
      <c r="AY251" s="42"/>
      <c r="AZ251" s="42"/>
      <c r="BA251" s="42"/>
      <c r="BB251" s="42"/>
      <c r="BC251" s="42"/>
      <c r="BD251" s="42"/>
      <c r="BE251" s="42"/>
      <c r="BF251" s="42"/>
      <c r="BG251" s="42"/>
      <c r="BH251" s="42" t="s">
        <v>145</v>
      </c>
      <c r="BI251" s="42"/>
      <c r="BJ251" s="42"/>
      <c r="BK251" s="42"/>
      <c r="BL251" s="42"/>
    </row>
    <row r="252" spans="1:79" ht="63" customHeight="1" x14ac:dyDescent="0.2">
      <c r="A252" s="42"/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73"/>
      <c r="W252" s="73"/>
      <c r="X252" s="73"/>
      <c r="Y252" s="73"/>
      <c r="Z252" s="42" t="s">
        <v>17</v>
      </c>
      <c r="AA252" s="42"/>
      <c r="AB252" s="42"/>
      <c r="AC252" s="42"/>
      <c r="AD252" s="42"/>
      <c r="AE252" s="42" t="s">
        <v>16</v>
      </c>
      <c r="AF252" s="42"/>
      <c r="AG252" s="42"/>
      <c r="AH252" s="42"/>
      <c r="AI252" s="42"/>
      <c r="AJ252" s="42"/>
      <c r="AK252" s="42"/>
      <c r="AL252" s="42"/>
      <c r="AM252" s="42"/>
      <c r="AN252" s="42"/>
      <c r="AO252" s="42"/>
      <c r="AP252" s="42"/>
      <c r="AQ252" s="42"/>
      <c r="AR252" s="42"/>
      <c r="AS252" s="42"/>
      <c r="AT252" s="73"/>
      <c r="AU252" s="73"/>
      <c r="AV252" s="73"/>
      <c r="AW252" s="73"/>
      <c r="AX252" s="42" t="s">
        <v>17</v>
      </c>
      <c r="AY252" s="42"/>
      <c r="AZ252" s="42"/>
      <c r="BA252" s="42"/>
      <c r="BB252" s="42"/>
      <c r="BC252" s="42" t="s">
        <v>16</v>
      </c>
      <c r="BD252" s="42"/>
      <c r="BE252" s="42"/>
      <c r="BF252" s="42"/>
      <c r="BG252" s="42"/>
      <c r="BH252" s="42"/>
      <c r="BI252" s="42"/>
      <c r="BJ252" s="42"/>
      <c r="BK252" s="42"/>
      <c r="BL252" s="42"/>
    </row>
    <row r="253" spans="1:79" ht="15" customHeight="1" x14ac:dyDescent="0.2">
      <c r="A253" s="42">
        <v>1</v>
      </c>
      <c r="B253" s="42"/>
      <c r="C253" s="42"/>
      <c r="D253" s="42"/>
      <c r="E253" s="42"/>
      <c r="F253" s="42"/>
      <c r="G253" s="42">
        <v>2</v>
      </c>
      <c r="H253" s="42"/>
      <c r="I253" s="42"/>
      <c r="J253" s="42"/>
      <c r="K253" s="42"/>
      <c r="L253" s="42"/>
      <c r="M253" s="42"/>
      <c r="N253" s="42"/>
      <c r="O253" s="42"/>
      <c r="P253" s="42"/>
      <c r="Q253" s="42">
        <v>3</v>
      </c>
      <c r="R253" s="42"/>
      <c r="S253" s="42"/>
      <c r="T253" s="42"/>
      <c r="U253" s="42"/>
      <c r="V253" s="42">
        <v>4</v>
      </c>
      <c r="W253" s="42"/>
      <c r="X253" s="42"/>
      <c r="Y253" s="42"/>
      <c r="Z253" s="42">
        <v>5</v>
      </c>
      <c r="AA253" s="42"/>
      <c r="AB253" s="42"/>
      <c r="AC253" s="42"/>
      <c r="AD253" s="42"/>
      <c r="AE253" s="42">
        <v>6</v>
      </c>
      <c r="AF253" s="42"/>
      <c r="AG253" s="42"/>
      <c r="AH253" s="42"/>
      <c r="AI253" s="42"/>
      <c r="AJ253" s="42">
        <v>7</v>
      </c>
      <c r="AK253" s="42"/>
      <c r="AL253" s="42"/>
      <c r="AM253" s="42"/>
      <c r="AN253" s="42"/>
      <c r="AO253" s="42">
        <v>8</v>
      </c>
      <c r="AP253" s="42"/>
      <c r="AQ253" s="42"/>
      <c r="AR253" s="42"/>
      <c r="AS253" s="42"/>
      <c r="AT253" s="42">
        <v>9</v>
      </c>
      <c r="AU253" s="42"/>
      <c r="AV253" s="42"/>
      <c r="AW253" s="42"/>
      <c r="AX253" s="42">
        <v>10</v>
      </c>
      <c r="AY253" s="42"/>
      <c r="AZ253" s="42"/>
      <c r="BA253" s="42"/>
      <c r="BB253" s="42"/>
      <c r="BC253" s="42">
        <v>11</v>
      </c>
      <c r="BD253" s="42"/>
      <c r="BE253" s="42"/>
      <c r="BF253" s="42"/>
      <c r="BG253" s="42"/>
      <c r="BH253" s="42">
        <v>12</v>
      </c>
      <c r="BI253" s="42"/>
      <c r="BJ253" s="42"/>
      <c r="BK253" s="42"/>
      <c r="BL253" s="42"/>
    </row>
    <row r="254" spans="1:79" s="1" customFormat="1" ht="12" hidden="1" customHeight="1" x14ac:dyDescent="0.2">
      <c r="A254" s="71" t="s">
        <v>64</v>
      </c>
      <c r="B254" s="71"/>
      <c r="C254" s="71"/>
      <c r="D254" s="71"/>
      <c r="E254" s="71"/>
      <c r="F254" s="71"/>
      <c r="G254" s="70" t="s">
        <v>57</v>
      </c>
      <c r="H254" s="70"/>
      <c r="I254" s="70"/>
      <c r="J254" s="70"/>
      <c r="K254" s="70"/>
      <c r="L254" s="70"/>
      <c r="M254" s="70"/>
      <c r="N254" s="70"/>
      <c r="O254" s="70"/>
      <c r="P254" s="70"/>
      <c r="Q254" s="69" t="s">
        <v>80</v>
      </c>
      <c r="R254" s="69"/>
      <c r="S254" s="69"/>
      <c r="T254" s="69"/>
      <c r="U254" s="69"/>
      <c r="V254" s="69" t="s">
        <v>81</v>
      </c>
      <c r="W254" s="69"/>
      <c r="X254" s="69"/>
      <c r="Y254" s="69"/>
      <c r="Z254" s="69" t="s">
        <v>82</v>
      </c>
      <c r="AA254" s="69"/>
      <c r="AB254" s="69"/>
      <c r="AC254" s="69"/>
      <c r="AD254" s="69"/>
      <c r="AE254" s="69" t="s">
        <v>83</v>
      </c>
      <c r="AF254" s="69"/>
      <c r="AG254" s="69"/>
      <c r="AH254" s="69"/>
      <c r="AI254" s="69"/>
      <c r="AJ254" s="74" t="s">
        <v>101</v>
      </c>
      <c r="AK254" s="69"/>
      <c r="AL254" s="69"/>
      <c r="AM254" s="69"/>
      <c r="AN254" s="69"/>
      <c r="AO254" s="69" t="s">
        <v>84</v>
      </c>
      <c r="AP254" s="69"/>
      <c r="AQ254" s="69"/>
      <c r="AR254" s="69"/>
      <c r="AS254" s="69"/>
      <c r="AT254" s="74" t="s">
        <v>102</v>
      </c>
      <c r="AU254" s="69"/>
      <c r="AV254" s="69"/>
      <c r="AW254" s="69"/>
      <c r="AX254" s="69" t="s">
        <v>85</v>
      </c>
      <c r="AY254" s="69"/>
      <c r="AZ254" s="69"/>
      <c r="BA254" s="69"/>
      <c r="BB254" s="69"/>
      <c r="BC254" s="69" t="s">
        <v>86</v>
      </c>
      <c r="BD254" s="69"/>
      <c r="BE254" s="69"/>
      <c r="BF254" s="69"/>
      <c r="BG254" s="69"/>
      <c r="BH254" s="74" t="s">
        <v>101</v>
      </c>
      <c r="BI254" s="69"/>
      <c r="BJ254" s="69"/>
      <c r="BK254" s="69"/>
      <c r="BL254" s="69"/>
      <c r="CA254" s="1" t="s">
        <v>52</v>
      </c>
    </row>
    <row r="255" spans="1:79" s="6" customFormat="1" ht="12.75" customHeight="1" x14ac:dyDescent="0.2">
      <c r="A255" s="28"/>
      <c r="B255" s="28"/>
      <c r="C255" s="28"/>
      <c r="D255" s="28"/>
      <c r="E255" s="28"/>
      <c r="F255" s="28"/>
      <c r="G255" s="67" t="s">
        <v>147</v>
      </c>
      <c r="H255" s="67"/>
      <c r="I255" s="67"/>
      <c r="J255" s="67"/>
      <c r="K255" s="67"/>
      <c r="L255" s="67"/>
      <c r="M255" s="67"/>
      <c r="N255" s="67"/>
      <c r="O255" s="67"/>
      <c r="P255" s="67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6"/>
      <c r="AI255" s="26"/>
      <c r="AJ255" s="26">
        <f>IF(ISNUMBER(Q255),Q255,0)-IF(ISNUMBER(Z255),Z255,0)</f>
        <v>0</v>
      </c>
      <c r="AK255" s="26"/>
      <c r="AL255" s="26"/>
      <c r="AM255" s="26"/>
      <c r="AN255" s="26"/>
      <c r="AO255" s="26"/>
      <c r="AP255" s="26"/>
      <c r="AQ255" s="26"/>
      <c r="AR255" s="26"/>
      <c r="AS255" s="26"/>
      <c r="AT255" s="26">
        <f>IF(ISNUMBER(V255),V255,0)-IF(ISNUMBER(Z255),Z255,0)-IF(ISNUMBER(AE255),AE255,0)</f>
        <v>0</v>
      </c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>
        <f>IF(ISNUMBER(AO255),AO255,0)-IF(ISNUMBER(AX255),AX255,0)</f>
        <v>0</v>
      </c>
      <c r="BI255" s="26"/>
      <c r="BJ255" s="26"/>
      <c r="BK255" s="26"/>
      <c r="BL255" s="26"/>
      <c r="CA255" s="6" t="s">
        <v>53</v>
      </c>
    </row>
    <row r="257" spans="1:79" ht="14.25" customHeight="1" x14ac:dyDescent="0.2">
      <c r="A257" s="68" t="s">
        <v>258</v>
      </c>
      <c r="B257" s="68"/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8"/>
      <c r="N257" s="68"/>
      <c r="O257" s="68"/>
      <c r="P257" s="68"/>
      <c r="Q257" s="68"/>
      <c r="R257" s="68"/>
      <c r="S257" s="68"/>
      <c r="T257" s="68"/>
      <c r="U257" s="68"/>
      <c r="V257" s="68"/>
      <c r="W257" s="68"/>
      <c r="X257" s="68"/>
      <c r="Y257" s="68"/>
      <c r="Z257" s="68"/>
      <c r="AA257" s="68"/>
      <c r="AB257" s="68"/>
      <c r="AC257" s="68"/>
      <c r="AD257" s="68"/>
      <c r="AE257" s="68"/>
      <c r="AF257" s="68"/>
      <c r="AG257" s="68"/>
      <c r="AH257" s="68"/>
      <c r="AI257" s="68"/>
      <c r="AJ257" s="68"/>
      <c r="AK257" s="68"/>
      <c r="AL257" s="68"/>
      <c r="AM257" s="68"/>
      <c r="AN257" s="68"/>
      <c r="AO257" s="68"/>
      <c r="AP257" s="68"/>
      <c r="AQ257" s="68"/>
      <c r="AR257" s="68"/>
      <c r="AS257" s="68"/>
      <c r="AT257" s="68"/>
      <c r="AU257" s="68"/>
      <c r="AV257" s="68"/>
      <c r="AW257" s="68"/>
      <c r="AX257" s="68"/>
      <c r="AY257" s="68"/>
      <c r="AZ257" s="68"/>
      <c r="BA257" s="68"/>
      <c r="BB257" s="68"/>
      <c r="BC257" s="68"/>
      <c r="BD257" s="68"/>
      <c r="BE257" s="68"/>
      <c r="BF257" s="68"/>
      <c r="BG257" s="68"/>
      <c r="BH257" s="68"/>
      <c r="BI257" s="68"/>
      <c r="BJ257" s="68"/>
      <c r="BK257" s="68"/>
      <c r="BL257" s="68"/>
    </row>
    <row r="258" spans="1:79" ht="15" customHeight="1" x14ac:dyDescent="0.2">
      <c r="A258" s="72" t="s">
        <v>251</v>
      </c>
      <c r="B258" s="72"/>
      <c r="C258" s="72"/>
      <c r="D258" s="72"/>
      <c r="E258" s="72"/>
      <c r="F258" s="72"/>
      <c r="G258" s="72"/>
      <c r="H258" s="72"/>
      <c r="I258" s="72"/>
      <c r="J258" s="72"/>
      <c r="K258" s="72"/>
      <c r="L258" s="72"/>
      <c r="M258" s="72"/>
      <c r="N258" s="72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  <c r="AL258" s="72"/>
      <c r="AM258" s="72"/>
      <c r="AN258" s="72"/>
      <c r="AO258" s="72"/>
      <c r="AP258" s="72"/>
      <c r="AQ258" s="72"/>
      <c r="AR258" s="72"/>
      <c r="AS258" s="72"/>
      <c r="AT258" s="72"/>
      <c r="AU258" s="72"/>
      <c r="AV258" s="72"/>
      <c r="AW258" s="72"/>
      <c r="AX258" s="72"/>
      <c r="AY258" s="72"/>
      <c r="AZ258" s="72"/>
      <c r="BA258" s="72"/>
      <c r="BB258" s="72"/>
      <c r="BC258" s="72"/>
      <c r="BD258" s="72"/>
      <c r="BE258" s="72"/>
      <c r="BF258" s="72"/>
      <c r="BG258" s="72"/>
      <c r="BH258" s="72"/>
      <c r="BI258" s="72"/>
      <c r="BJ258" s="72"/>
      <c r="BK258" s="72"/>
      <c r="BL258" s="72"/>
    </row>
    <row r="259" spans="1:79" ht="42.95" customHeight="1" x14ac:dyDescent="0.2">
      <c r="A259" s="73" t="s">
        <v>135</v>
      </c>
      <c r="B259" s="73"/>
      <c r="C259" s="73"/>
      <c r="D259" s="73"/>
      <c r="E259" s="73"/>
      <c r="F259" s="73"/>
      <c r="G259" s="42" t="s">
        <v>19</v>
      </c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 t="s">
        <v>15</v>
      </c>
      <c r="U259" s="42"/>
      <c r="V259" s="42"/>
      <c r="W259" s="42"/>
      <c r="X259" s="42"/>
      <c r="Y259" s="42"/>
      <c r="Z259" s="42" t="s">
        <v>14</v>
      </c>
      <c r="AA259" s="42"/>
      <c r="AB259" s="42"/>
      <c r="AC259" s="42"/>
      <c r="AD259" s="42"/>
      <c r="AE259" s="42" t="s">
        <v>254</v>
      </c>
      <c r="AF259" s="42"/>
      <c r="AG259" s="42"/>
      <c r="AH259" s="42"/>
      <c r="AI259" s="42"/>
      <c r="AJ259" s="42"/>
      <c r="AK259" s="42" t="s">
        <v>259</v>
      </c>
      <c r="AL259" s="42"/>
      <c r="AM259" s="42"/>
      <c r="AN259" s="42"/>
      <c r="AO259" s="42"/>
      <c r="AP259" s="42"/>
      <c r="AQ259" s="42" t="s">
        <v>272</v>
      </c>
      <c r="AR259" s="42"/>
      <c r="AS259" s="42"/>
      <c r="AT259" s="42"/>
      <c r="AU259" s="42"/>
      <c r="AV259" s="42"/>
      <c r="AW259" s="42" t="s">
        <v>18</v>
      </c>
      <c r="AX259" s="42"/>
      <c r="AY259" s="42"/>
      <c r="AZ259" s="42"/>
      <c r="BA259" s="42"/>
      <c r="BB259" s="42"/>
      <c r="BC259" s="42"/>
      <c r="BD259" s="42"/>
      <c r="BE259" s="42" t="s">
        <v>156</v>
      </c>
      <c r="BF259" s="42"/>
      <c r="BG259" s="42"/>
      <c r="BH259" s="42"/>
      <c r="BI259" s="42"/>
      <c r="BJ259" s="42"/>
      <c r="BK259" s="42"/>
      <c r="BL259" s="42"/>
    </row>
    <row r="260" spans="1:79" ht="21.75" customHeight="1" x14ac:dyDescent="0.2">
      <c r="A260" s="73"/>
      <c r="B260" s="73"/>
      <c r="C260" s="73"/>
      <c r="D260" s="73"/>
      <c r="E260" s="73"/>
      <c r="F260" s="73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2"/>
      <c r="AB260" s="42"/>
      <c r="AC260" s="42"/>
      <c r="AD260" s="42"/>
      <c r="AE260" s="42"/>
      <c r="AF260" s="42"/>
      <c r="AG260" s="42"/>
      <c r="AH260" s="42"/>
      <c r="AI260" s="42"/>
      <c r="AJ260" s="42"/>
      <c r="AK260" s="42"/>
      <c r="AL260" s="42"/>
      <c r="AM260" s="42"/>
      <c r="AN260" s="42"/>
      <c r="AO260" s="42"/>
      <c r="AP260" s="42"/>
      <c r="AQ260" s="42"/>
      <c r="AR260" s="42"/>
      <c r="AS260" s="42"/>
      <c r="AT260" s="42"/>
      <c r="AU260" s="42"/>
      <c r="AV260" s="42"/>
      <c r="AW260" s="42"/>
      <c r="AX260" s="42"/>
      <c r="AY260" s="42"/>
      <c r="AZ260" s="42"/>
      <c r="BA260" s="42"/>
      <c r="BB260" s="42"/>
      <c r="BC260" s="42"/>
      <c r="BD260" s="42"/>
      <c r="BE260" s="42"/>
      <c r="BF260" s="42"/>
      <c r="BG260" s="42"/>
      <c r="BH260" s="42"/>
      <c r="BI260" s="42"/>
      <c r="BJ260" s="42"/>
      <c r="BK260" s="42"/>
      <c r="BL260" s="42"/>
    </row>
    <row r="261" spans="1:79" ht="15" customHeight="1" x14ac:dyDescent="0.2">
      <c r="A261" s="42">
        <v>1</v>
      </c>
      <c r="B261" s="42"/>
      <c r="C261" s="42"/>
      <c r="D261" s="42"/>
      <c r="E261" s="42"/>
      <c r="F261" s="42"/>
      <c r="G261" s="42">
        <v>2</v>
      </c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>
        <v>3</v>
      </c>
      <c r="U261" s="42"/>
      <c r="V261" s="42"/>
      <c r="W261" s="42"/>
      <c r="X261" s="42"/>
      <c r="Y261" s="42"/>
      <c r="Z261" s="42">
        <v>4</v>
      </c>
      <c r="AA261" s="42"/>
      <c r="AB261" s="42"/>
      <c r="AC261" s="42"/>
      <c r="AD261" s="42"/>
      <c r="AE261" s="42">
        <v>5</v>
      </c>
      <c r="AF261" s="42"/>
      <c r="AG261" s="42"/>
      <c r="AH261" s="42"/>
      <c r="AI261" s="42"/>
      <c r="AJ261" s="42"/>
      <c r="AK261" s="42">
        <v>6</v>
      </c>
      <c r="AL261" s="42"/>
      <c r="AM261" s="42"/>
      <c r="AN261" s="42"/>
      <c r="AO261" s="42"/>
      <c r="AP261" s="42"/>
      <c r="AQ261" s="42">
        <v>7</v>
      </c>
      <c r="AR261" s="42"/>
      <c r="AS261" s="42"/>
      <c r="AT261" s="42"/>
      <c r="AU261" s="42"/>
      <c r="AV261" s="42"/>
      <c r="AW261" s="71">
        <v>8</v>
      </c>
      <c r="AX261" s="71"/>
      <c r="AY261" s="71"/>
      <c r="AZ261" s="71"/>
      <c r="BA261" s="71"/>
      <c r="BB261" s="71"/>
      <c r="BC261" s="71"/>
      <c r="BD261" s="71"/>
      <c r="BE261" s="71">
        <v>9</v>
      </c>
      <c r="BF261" s="71"/>
      <c r="BG261" s="71"/>
      <c r="BH261" s="71"/>
      <c r="BI261" s="71"/>
      <c r="BJ261" s="71"/>
      <c r="BK261" s="71"/>
      <c r="BL261" s="71"/>
    </row>
    <row r="262" spans="1:79" s="1" customFormat="1" ht="18.75" hidden="1" customHeight="1" x14ac:dyDescent="0.2">
      <c r="A262" s="71" t="s">
        <v>64</v>
      </c>
      <c r="B262" s="71"/>
      <c r="C262" s="71"/>
      <c r="D262" s="71"/>
      <c r="E262" s="71"/>
      <c r="F262" s="71"/>
      <c r="G262" s="70" t="s">
        <v>57</v>
      </c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69" t="s">
        <v>80</v>
      </c>
      <c r="U262" s="69"/>
      <c r="V262" s="69"/>
      <c r="W262" s="69"/>
      <c r="X262" s="69"/>
      <c r="Y262" s="69"/>
      <c r="Z262" s="69" t="s">
        <v>81</v>
      </c>
      <c r="AA262" s="69"/>
      <c r="AB262" s="69"/>
      <c r="AC262" s="69"/>
      <c r="AD262" s="69"/>
      <c r="AE262" s="69" t="s">
        <v>82</v>
      </c>
      <c r="AF262" s="69"/>
      <c r="AG262" s="69"/>
      <c r="AH262" s="69"/>
      <c r="AI262" s="69"/>
      <c r="AJ262" s="69"/>
      <c r="AK262" s="69" t="s">
        <v>83</v>
      </c>
      <c r="AL262" s="69"/>
      <c r="AM262" s="69"/>
      <c r="AN262" s="69"/>
      <c r="AO262" s="69"/>
      <c r="AP262" s="69"/>
      <c r="AQ262" s="69" t="s">
        <v>84</v>
      </c>
      <c r="AR262" s="69"/>
      <c r="AS262" s="69"/>
      <c r="AT262" s="69"/>
      <c r="AU262" s="69"/>
      <c r="AV262" s="69"/>
      <c r="AW262" s="70" t="s">
        <v>87</v>
      </c>
      <c r="AX262" s="70"/>
      <c r="AY262" s="70"/>
      <c r="AZ262" s="70"/>
      <c r="BA262" s="70"/>
      <c r="BB262" s="70"/>
      <c r="BC262" s="70"/>
      <c r="BD262" s="70"/>
      <c r="BE262" s="70" t="s">
        <v>88</v>
      </c>
      <c r="BF262" s="70"/>
      <c r="BG262" s="70"/>
      <c r="BH262" s="70"/>
      <c r="BI262" s="70"/>
      <c r="BJ262" s="70"/>
      <c r="BK262" s="70"/>
      <c r="BL262" s="70"/>
      <c r="CA262" s="1" t="s">
        <v>54</v>
      </c>
    </row>
    <row r="263" spans="1:79" s="6" customFormat="1" ht="12.75" customHeight="1" x14ac:dyDescent="0.2">
      <c r="A263" s="28"/>
      <c r="B263" s="28"/>
      <c r="C263" s="28"/>
      <c r="D263" s="28"/>
      <c r="E263" s="28"/>
      <c r="F263" s="28"/>
      <c r="G263" s="67" t="s">
        <v>147</v>
      </c>
      <c r="H263" s="67"/>
      <c r="I263" s="67"/>
      <c r="J263" s="67"/>
      <c r="K263" s="67"/>
      <c r="L263" s="67"/>
      <c r="M263" s="67"/>
      <c r="N263" s="67"/>
      <c r="O263" s="67"/>
      <c r="P263" s="67"/>
      <c r="Q263" s="67"/>
      <c r="R263" s="67"/>
      <c r="S263" s="67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  <c r="AR263" s="26"/>
      <c r="AS263" s="26"/>
      <c r="AT263" s="26"/>
      <c r="AU263" s="26"/>
      <c r="AV263" s="26"/>
      <c r="AW263" s="67"/>
      <c r="AX263" s="67"/>
      <c r="AY263" s="67"/>
      <c r="AZ263" s="67"/>
      <c r="BA263" s="67"/>
      <c r="BB263" s="67"/>
      <c r="BC263" s="67"/>
      <c r="BD263" s="67"/>
      <c r="BE263" s="67"/>
      <c r="BF263" s="67"/>
      <c r="BG263" s="67"/>
      <c r="BH263" s="67"/>
      <c r="BI263" s="67"/>
      <c r="BJ263" s="67"/>
      <c r="BK263" s="67"/>
      <c r="BL263" s="67"/>
      <c r="CA263" s="6" t="s">
        <v>55</v>
      </c>
    </row>
    <row r="265" spans="1:79" ht="14.25" customHeight="1" x14ac:dyDescent="0.2">
      <c r="A265" s="68" t="s">
        <v>260</v>
      </c>
      <c r="B265" s="68"/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8"/>
      <c r="N265" s="68"/>
      <c r="O265" s="68"/>
      <c r="P265" s="68"/>
      <c r="Q265" s="68"/>
      <c r="R265" s="68"/>
      <c r="S265" s="68"/>
      <c r="T265" s="68"/>
      <c r="U265" s="68"/>
      <c r="V265" s="68"/>
      <c r="W265" s="68"/>
      <c r="X265" s="68"/>
      <c r="Y265" s="68"/>
      <c r="Z265" s="68"/>
      <c r="AA265" s="68"/>
      <c r="AB265" s="68"/>
      <c r="AC265" s="68"/>
      <c r="AD265" s="68"/>
      <c r="AE265" s="68"/>
      <c r="AF265" s="68"/>
      <c r="AG265" s="68"/>
      <c r="AH265" s="68"/>
      <c r="AI265" s="68"/>
      <c r="AJ265" s="68"/>
      <c r="AK265" s="68"/>
      <c r="AL265" s="68"/>
      <c r="AM265" s="68"/>
      <c r="AN265" s="68"/>
      <c r="AO265" s="68"/>
      <c r="AP265" s="68"/>
      <c r="AQ265" s="68"/>
      <c r="AR265" s="68"/>
      <c r="AS265" s="68"/>
      <c r="AT265" s="68"/>
      <c r="AU265" s="68"/>
      <c r="AV265" s="68"/>
      <c r="AW265" s="68"/>
      <c r="AX265" s="68"/>
      <c r="AY265" s="68"/>
      <c r="AZ265" s="68"/>
      <c r="BA265" s="68"/>
      <c r="BB265" s="68"/>
      <c r="BC265" s="68"/>
      <c r="BD265" s="68"/>
      <c r="BE265" s="68"/>
      <c r="BF265" s="68"/>
      <c r="BG265" s="68"/>
      <c r="BH265" s="68"/>
      <c r="BI265" s="68"/>
      <c r="BJ265" s="68"/>
      <c r="BK265" s="68"/>
      <c r="BL265" s="68"/>
    </row>
    <row r="266" spans="1:79" ht="15" customHeight="1" x14ac:dyDescent="0.2">
      <c r="A266" s="64"/>
      <c r="B266" s="64"/>
      <c r="C266" s="64"/>
      <c r="D266" s="64"/>
      <c r="E266" s="64"/>
      <c r="F266" s="64"/>
      <c r="G266" s="64"/>
      <c r="H266" s="64"/>
      <c r="I266" s="64"/>
      <c r="J266" s="64"/>
      <c r="K266" s="64"/>
      <c r="L266" s="64"/>
      <c r="M266" s="64"/>
      <c r="N266" s="64"/>
      <c r="O266" s="64"/>
      <c r="P266" s="64"/>
      <c r="Q266" s="64"/>
      <c r="R266" s="64"/>
      <c r="S266" s="64"/>
      <c r="T266" s="64"/>
      <c r="U266" s="64"/>
      <c r="V266" s="64"/>
      <c r="W266" s="64"/>
      <c r="X266" s="64"/>
      <c r="Y266" s="64"/>
      <c r="Z266" s="64"/>
      <c r="AA266" s="64"/>
      <c r="AB266" s="64"/>
      <c r="AC266" s="64"/>
      <c r="AD266" s="64"/>
      <c r="AE266" s="64"/>
      <c r="AF266" s="64"/>
      <c r="AG266" s="64"/>
      <c r="AH266" s="64"/>
      <c r="AI266" s="64"/>
      <c r="AJ266" s="64"/>
      <c r="AK266" s="64"/>
      <c r="AL266" s="64"/>
      <c r="AM266" s="64"/>
      <c r="AN266" s="64"/>
      <c r="AO266" s="64"/>
      <c r="AP266" s="64"/>
      <c r="AQ266" s="64"/>
      <c r="AR266" s="64"/>
      <c r="AS266" s="64"/>
      <c r="AT266" s="64"/>
      <c r="AU266" s="64"/>
      <c r="AV266" s="64"/>
      <c r="AW266" s="64"/>
      <c r="AX266" s="64"/>
      <c r="AY266" s="64"/>
      <c r="AZ266" s="64"/>
      <c r="BA266" s="64"/>
      <c r="BB266" s="64"/>
      <c r="BC266" s="64"/>
      <c r="BD266" s="64"/>
      <c r="BE266" s="64"/>
      <c r="BF266" s="64"/>
      <c r="BG266" s="64"/>
      <c r="BH266" s="64"/>
      <c r="BI266" s="64"/>
      <c r="BJ266" s="64"/>
      <c r="BK266" s="64"/>
      <c r="BL266" s="64"/>
    </row>
    <row r="267" spans="1:79" ht="1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</row>
    <row r="269" spans="1:79" ht="14.25" x14ac:dyDescent="0.2">
      <c r="A269" s="68" t="s">
        <v>287</v>
      </c>
      <c r="B269" s="68"/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8"/>
      <c r="N269" s="68"/>
      <c r="O269" s="68"/>
      <c r="P269" s="68"/>
      <c r="Q269" s="68"/>
      <c r="R269" s="68"/>
      <c r="S269" s="68"/>
      <c r="T269" s="68"/>
      <c r="U269" s="68"/>
      <c r="V269" s="68"/>
      <c r="W269" s="68"/>
      <c r="X269" s="68"/>
      <c r="Y269" s="68"/>
      <c r="Z269" s="68"/>
      <c r="AA269" s="68"/>
      <c r="AB269" s="68"/>
      <c r="AC269" s="68"/>
      <c r="AD269" s="68"/>
      <c r="AE269" s="68"/>
      <c r="AF269" s="68"/>
      <c r="AG269" s="68"/>
      <c r="AH269" s="68"/>
      <c r="AI269" s="68"/>
      <c r="AJ269" s="68"/>
      <c r="AK269" s="68"/>
      <c r="AL269" s="68"/>
      <c r="AM269" s="68"/>
      <c r="AN269" s="68"/>
      <c r="AO269" s="68"/>
      <c r="AP269" s="68"/>
      <c r="AQ269" s="68"/>
      <c r="AR269" s="68"/>
      <c r="AS269" s="68"/>
      <c r="AT269" s="68"/>
      <c r="AU269" s="68"/>
      <c r="AV269" s="68"/>
      <c r="AW269" s="68"/>
      <c r="AX269" s="68"/>
      <c r="AY269" s="68"/>
      <c r="AZ269" s="68"/>
      <c r="BA269" s="68"/>
      <c r="BB269" s="68"/>
      <c r="BC269" s="68"/>
      <c r="BD269" s="68"/>
      <c r="BE269" s="68"/>
      <c r="BF269" s="68"/>
      <c r="BG269" s="68"/>
      <c r="BH269" s="68"/>
      <c r="BI269" s="68"/>
      <c r="BJ269" s="68"/>
      <c r="BK269" s="68"/>
      <c r="BL269" s="68"/>
    </row>
    <row r="270" spans="1:79" ht="14.25" x14ac:dyDescent="0.2">
      <c r="A270" s="68" t="s">
        <v>261</v>
      </c>
      <c r="B270" s="68"/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8"/>
      <c r="N270" s="68"/>
      <c r="O270" s="68"/>
      <c r="P270" s="68"/>
      <c r="Q270" s="68"/>
      <c r="R270" s="68"/>
      <c r="S270" s="68"/>
      <c r="T270" s="68"/>
      <c r="U270" s="68"/>
      <c r="V270" s="68"/>
      <c r="W270" s="68"/>
      <c r="X270" s="68"/>
      <c r="Y270" s="68"/>
      <c r="Z270" s="68"/>
      <c r="AA270" s="68"/>
      <c r="AB270" s="68"/>
      <c r="AC270" s="68"/>
      <c r="AD270" s="68"/>
      <c r="AE270" s="68"/>
      <c r="AF270" s="68"/>
      <c r="AG270" s="68"/>
      <c r="AH270" s="68"/>
      <c r="AI270" s="68"/>
      <c r="AJ270" s="68"/>
      <c r="AK270" s="68"/>
      <c r="AL270" s="68"/>
      <c r="AM270" s="68"/>
      <c r="AN270" s="68"/>
      <c r="AO270" s="68"/>
      <c r="AP270" s="68"/>
      <c r="AQ270" s="68"/>
      <c r="AR270" s="68"/>
      <c r="AS270" s="68"/>
      <c r="AT270" s="68"/>
      <c r="AU270" s="68"/>
      <c r="AV270" s="68"/>
      <c r="AW270" s="68"/>
      <c r="AX270" s="68"/>
      <c r="AY270" s="68"/>
      <c r="AZ270" s="68"/>
      <c r="BA270" s="68"/>
      <c r="BB270" s="68"/>
      <c r="BC270" s="68"/>
      <c r="BD270" s="68"/>
      <c r="BE270" s="68"/>
      <c r="BF270" s="68"/>
      <c r="BG270" s="68"/>
      <c r="BH270" s="68"/>
      <c r="BI270" s="68"/>
      <c r="BJ270" s="68"/>
      <c r="BK270" s="68"/>
      <c r="BL270" s="68"/>
    </row>
    <row r="271" spans="1:79" ht="15" customHeight="1" x14ac:dyDescent="0.2">
      <c r="A271" s="64"/>
      <c r="B271" s="64"/>
      <c r="C271" s="64"/>
      <c r="D271" s="64"/>
      <c r="E271" s="64"/>
      <c r="F271" s="64"/>
      <c r="G271" s="64"/>
      <c r="H271" s="64"/>
      <c r="I271" s="64"/>
      <c r="J271" s="64"/>
      <c r="K271" s="64"/>
      <c r="L271" s="64"/>
      <c r="M271" s="64"/>
      <c r="N271" s="64"/>
      <c r="O271" s="64"/>
      <c r="P271" s="64"/>
      <c r="Q271" s="64"/>
      <c r="R271" s="64"/>
      <c r="S271" s="64"/>
      <c r="T271" s="64"/>
      <c r="U271" s="64"/>
      <c r="V271" s="64"/>
      <c r="W271" s="64"/>
      <c r="X271" s="64"/>
      <c r="Y271" s="64"/>
      <c r="Z271" s="64"/>
      <c r="AA271" s="64"/>
      <c r="AB271" s="64"/>
      <c r="AC271" s="64"/>
      <c r="AD271" s="64"/>
      <c r="AE271" s="64"/>
      <c r="AF271" s="64"/>
      <c r="AG271" s="64"/>
      <c r="AH271" s="64"/>
      <c r="AI271" s="64"/>
      <c r="AJ271" s="64"/>
      <c r="AK271" s="64"/>
      <c r="AL271" s="64"/>
      <c r="AM271" s="64"/>
      <c r="AN271" s="64"/>
      <c r="AO271" s="64"/>
      <c r="AP271" s="64"/>
      <c r="AQ271" s="64"/>
      <c r="AR271" s="64"/>
      <c r="AS271" s="64"/>
      <c r="AT271" s="64"/>
      <c r="AU271" s="64"/>
      <c r="AV271" s="64"/>
      <c r="AW271" s="64"/>
      <c r="AX271" s="64"/>
      <c r="AY271" s="64"/>
      <c r="AZ271" s="64"/>
      <c r="BA271" s="64"/>
      <c r="BB271" s="64"/>
      <c r="BC271" s="64"/>
      <c r="BD271" s="64"/>
      <c r="BE271" s="64"/>
      <c r="BF271" s="64"/>
      <c r="BG271" s="64"/>
      <c r="BH271" s="64"/>
      <c r="BI271" s="64"/>
      <c r="BJ271" s="64"/>
      <c r="BK271" s="64"/>
      <c r="BL271" s="64"/>
    </row>
    <row r="272" spans="1:79" ht="1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</row>
    <row r="275" spans="1:58" ht="18.95" customHeight="1" x14ac:dyDescent="0.2">
      <c r="A275" s="58" t="s">
        <v>245</v>
      </c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  <c r="AA275" s="59"/>
      <c r="AB275" s="22"/>
      <c r="AC275" s="22"/>
      <c r="AD275" s="22"/>
      <c r="AE275" s="22"/>
      <c r="AF275" s="22"/>
      <c r="AG275" s="22"/>
      <c r="AH275" s="65"/>
      <c r="AI275" s="65"/>
      <c r="AJ275" s="65"/>
      <c r="AK275" s="65"/>
      <c r="AL275" s="65"/>
      <c r="AM275" s="65"/>
      <c r="AN275" s="65"/>
      <c r="AO275" s="65"/>
      <c r="AP275" s="65"/>
      <c r="AQ275" s="22"/>
      <c r="AR275" s="22"/>
      <c r="AS275" s="22"/>
      <c r="AT275" s="22"/>
      <c r="AU275" s="66" t="s">
        <v>247</v>
      </c>
      <c r="AV275" s="62"/>
      <c r="AW275" s="62"/>
      <c r="AX275" s="62"/>
      <c r="AY275" s="62"/>
      <c r="AZ275" s="62"/>
      <c r="BA275" s="62"/>
      <c r="BB275" s="62"/>
      <c r="BC275" s="62"/>
      <c r="BD275" s="62"/>
      <c r="BE275" s="62"/>
      <c r="BF275" s="62"/>
    </row>
    <row r="276" spans="1:58" ht="12.75" customHeight="1" x14ac:dyDescent="0.2">
      <c r="AB276" s="23"/>
      <c r="AC276" s="23"/>
      <c r="AD276" s="23"/>
      <c r="AE276" s="23"/>
      <c r="AF276" s="23"/>
      <c r="AG276" s="23"/>
      <c r="AH276" s="63" t="s">
        <v>1</v>
      </c>
      <c r="AI276" s="63"/>
      <c r="AJ276" s="63"/>
      <c r="AK276" s="63"/>
      <c r="AL276" s="63"/>
      <c r="AM276" s="63"/>
      <c r="AN276" s="63"/>
      <c r="AO276" s="63"/>
      <c r="AP276" s="63"/>
      <c r="AQ276" s="23"/>
      <c r="AR276" s="23"/>
      <c r="AS276" s="23"/>
      <c r="AT276" s="23"/>
      <c r="AU276" s="63" t="s">
        <v>160</v>
      </c>
      <c r="AV276" s="63"/>
      <c r="AW276" s="63"/>
      <c r="AX276" s="63"/>
      <c r="AY276" s="63"/>
      <c r="AZ276" s="63"/>
      <c r="BA276" s="63"/>
      <c r="BB276" s="63"/>
      <c r="BC276" s="63"/>
      <c r="BD276" s="63"/>
      <c r="BE276" s="63"/>
      <c r="BF276" s="63"/>
    </row>
    <row r="277" spans="1:58" ht="15" x14ac:dyDescent="0.2">
      <c r="AB277" s="23"/>
      <c r="AC277" s="23"/>
      <c r="AD277" s="23"/>
      <c r="AE277" s="23"/>
      <c r="AF277" s="23"/>
      <c r="AG277" s="23"/>
      <c r="AH277" s="24"/>
      <c r="AI277" s="24"/>
      <c r="AJ277" s="24"/>
      <c r="AK277" s="24"/>
      <c r="AL277" s="24"/>
      <c r="AM277" s="24"/>
      <c r="AN277" s="24"/>
      <c r="AO277" s="24"/>
      <c r="AP277" s="24"/>
      <c r="AQ277" s="23"/>
      <c r="AR277" s="23"/>
      <c r="AS277" s="23"/>
      <c r="AT277" s="23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</row>
    <row r="278" spans="1:58" ht="18" customHeight="1" x14ac:dyDescent="0.2">
      <c r="A278" s="58" t="s">
        <v>246</v>
      </c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  <c r="AA278" s="59"/>
      <c r="AB278" s="23"/>
      <c r="AC278" s="23"/>
      <c r="AD278" s="23"/>
      <c r="AE278" s="23"/>
      <c r="AF278" s="23"/>
      <c r="AG278" s="23"/>
      <c r="AH278" s="60"/>
      <c r="AI278" s="60"/>
      <c r="AJ278" s="60"/>
      <c r="AK278" s="60"/>
      <c r="AL278" s="60"/>
      <c r="AM278" s="60"/>
      <c r="AN278" s="60"/>
      <c r="AO278" s="60"/>
      <c r="AP278" s="60"/>
      <c r="AQ278" s="23"/>
      <c r="AR278" s="23"/>
      <c r="AS278" s="23"/>
      <c r="AT278" s="23"/>
      <c r="AU278" s="61" t="s">
        <v>248</v>
      </c>
      <c r="AV278" s="62"/>
      <c r="AW278" s="62"/>
      <c r="AX278" s="62"/>
      <c r="AY278" s="62"/>
      <c r="AZ278" s="62"/>
      <c r="BA278" s="62"/>
      <c r="BB278" s="62"/>
      <c r="BC278" s="62"/>
      <c r="BD278" s="62"/>
      <c r="BE278" s="62"/>
      <c r="BF278" s="62"/>
    </row>
    <row r="279" spans="1:58" ht="12" customHeight="1" x14ac:dyDescent="0.2">
      <c r="AB279" s="23"/>
      <c r="AC279" s="23"/>
      <c r="AD279" s="23"/>
      <c r="AE279" s="23"/>
      <c r="AF279" s="23"/>
      <c r="AG279" s="23"/>
      <c r="AH279" s="63" t="s">
        <v>1</v>
      </c>
      <c r="AI279" s="63"/>
      <c r="AJ279" s="63"/>
      <c r="AK279" s="63"/>
      <c r="AL279" s="63"/>
      <c r="AM279" s="63"/>
      <c r="AN279" s="63"/>
      <c r="AO279" s="63"/>
      <c r="AP279" s="63"/>
      <c r="AQ279" s="23"/>
      <c r="AR279" s="23"/>
      <c r="AS279" s="23"/>
      <c r="AT279" s="23"/>
      <c r="AU279" s="63" t="s">
        <v>160</v>
      </c>
      <c r="AV279" s="63"/>
      <c r="AW279" s="63"/>
      <c r="AX279" s="63"/>
      <c r="AY279" s="63"/>
      <c r="AZ279" s="63"/>
      <c r="BA279" s="63"/>
      <c r="BB279" s="63"/>
      <c r="BC279" s="63"/>
      <c r="BD279" s="63"/>
      <c r="BE279" s="63"/>
      <c r="BF279" s="63"/>
    </row>
  </sheetData>
  <mergeCells count="1937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L57:BP57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E57:AH57"/>
    <mergeCell ref="AI57:AM57"/>
    <mergeCell ref="AN57:AR57"/>
    <mergeCell ref="AS57:AW57"/>
    <mergeCell ref="AX57:BA57"/>
    <mergeCell ref="BB57:BF57"/>
    <mergeCell ref="BU50:BY50"/>
    <mergeCell ref="A54:BL54"/>
    <mergeCell ref="A55:BY55"/>
    <mergeCell ref="A56:E57"/>
    <mergeCell ref="F56:T57"/>
    <mergeCell ref="U56:AM56"/>
    <mergeCell ref="AN56:BF56"/>
    <mergeCell ref="BG56:BY56"/>
    <mergeCell ref="U57:Y57"/>
    <mergeCell ref="Z57:AD57"/>
    <mergeCell ref="AS50:AW50"/>
    <mergeCell ref="AX50:BA50"/>
    <mergeCell ref="BB50:BF50"/>
    <mergeCell ref="BG50:BK50"/>
    <mergeCell ref="BL50:BP50"/>
    <mergeCell ref="BQ50:BT50"/>
    <mergeCell ref="BL59:BP59"/>
    <mergeCell ref="BQ59:BT59"/>
    <mergeCell ref="BU59:BY59"/>
    <mergeCell ref="BQ58:BT58"/>
    <mergeCell ref="BU58:BY58"/>
    <mergeCell ref="A59:E59"/>
    <mergeCell ref="F59:T59"/>
    <mergeCell ref="U59:Y59"/>
    <mergeCell ref="Z59:AD59"/>
    <mergeCell ref="AE59:AH59"/>
    <mergeCell ref="AI59:AM59"/>
    <mergeCell ref="AN59:AR59"/>
    <mergeCell ref="AS59:AW59"/>
    <mergeCell ref="AN58:AR58"/>
    <mergeCell ref="AS58:AW58"/>
    <mergeCell ref="AX58:BA58"/>
    <mergeCell ref="BB58:BF58"/>
    <mergeCell ref="BG58:BK58"/>
    <mergeCell ref="BL58:BP58"/>
    <mergeCell ref="BQ60:BT60"/>
    <mergeCell ref="BU60:BY60"/>
    <mergeCell ref="A62:BL62"/>
    <mergeCell ref="A63:BK63"/>
    <mergeCell ref="A64:D65"/>
    <mergeCell ref="E64:W65"/>
    <mergeCell ref="X64:AQ64"/>
    <mergeCell ref="AR64:BK64"/>
    <mergeCell ref="X65:AB65"/>
    <mergeCell ref="AC65:AG65"/>
    <mergeCell ref="AN60:AR60"/>
    <mergeCell ref="AS60:AW60"/>
    <mergeCell ref="AX60:BA60"/>
    <mergeCell ref="BB60:BF60"/>
    <mergeCell ref="BG60:BK60"/>
    <mergeCell ref="BL60:BP60"/>
    <mergeCell ref="A60:E60"/>
    <mergeCell ref="F60:T60"/>
    <mergeCell ref="U60:Y60"/>
    <mergeCell ref="Z60:AD60"/>
    <mergeCell ref="AE60:AH60"/>
    <mergeCell ref="AI60:AM60"/>
    <mergeCell ref="A72:BL72"/>
    <mergeCell ref="A73:BK73"/>
    <mergeCell ref="BG69:BK69"/>
    <mergeCell ref="A70:D70"/>
    <mergeCell ref="E70:W70"/>
    <mergeCell ref="X70:AB70"/>
    <mergeCell ref="AR67:AV67"/>
    <mergeCell ref="AW67:BA67"/>
    <mergeCell ref="BB67:BF67"/>
    <mergeCell ref="BG67:BK67"/>
    <mergeCell ref="A68:D68"/>
    <mergeCell ref="E68:W68"/>
    <mergeCell ref="X68:AB68"/>
    <mergeCell ref="AC68:AG68"/>
    <mergeCell ref="AH68:AL68"/>
    <mergeCell ref="AM68:AQ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66:D66"/>
    <mergeCell ref="E66:W66"/>
    <mergeCell ref="X66:AB66"/>
    <mergeCell ref="AC66:AG66"/>
    <mergeCell ref="AH66:AL66"/>
    <mergeCell ref="AM66:AQ66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A74:E75"/>
    <mergeCell ref="F74:W75"/>
    <mergeCell ref="X74:AQ74"/>
    <mergeCell ref="AR74:BK74"/>
    <mergeCell ref="X75:AB75"/>
    <mergeCell ref="AC75:AG75"/>
    <mergeCell ref="AH75:AL75"/>
    <mergeCell ref="AM75:AQ75"/>
    <mergeCell ref="AR75:AV75"/>
    <mergeCell ref="AW75:BA75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AW78:BA78"/>
    <mergeCell ref="BB76:BF76"/>
    <mergeCell ref="BG76:BK76"/>
    <mergeCell ref="A77:E77"/>
    <mergeCell ref="F77:W77"/>
    <mergeCell ref="X77:AB77"/>
    <mergeCell ref="AC77:AG77"/>
    <mergeCell ref="AH77:AL77"/>
    <mergeCell ref="AM77:AQ77"/>
    <mergeCell ref="AR77:AV77"/>
    <mergeCell ref="AW77:BA77"/>
    <mergeCell ref="AX85:BA85"/>
    <mergeCell ref="BB85:BF85"/>
    <mergeCell ref="BG85:BK85"/>
    <mergeCell ref="BL85:BP85"/>
    <mergeCell ref="BQ85:BT85"/>
    <mergeCell ref="BU85:BY85"/>
    <mergeCell ref="U85:Y85"/>
    <mergeCell ref="Z85:AD85"/>
    <mergeCell ref="AE85:AH85"/>
    <mergeCell ref="AI85:AM85"/>
    <mergeCell ref="AN85:AR85"/>
    <mergeCell ref="AS85:AW85"/>
    <mergeCell ref="BB78:BF78"/>
    <mergeCell ref="BG78:BK78"/>
    <mergeCell ref="A81:BL81"/>
    <mergeCell ref="A82:BL82"/>
    <mergeCell ref="A83:BY83"/>
    <mergeCell ref="A84:C85"/>
    <mergeCell ref="D84:T85"/>
    <mergeCell ref="U84:AM84"/>
    <mergeCell ref="AN84:BF84"/>
    <mergeCell ref="BG84:BY84"/>
    <mergeCell ref="AX87:BA87"/>
    <mergeCell ref="BB87:BF87"/>
    <mergeCell ref="BG87:BK87"/>
    <mergeCell ref="BL87:BP87"/>
    <mergeCell ref="BQ87:BT87"/>
    <mergeCell ref="BU87:BY87"/>
    <mergeCell ref="BQ86:BT86"/>
    <mergeCell ref="BU86:BY86"/>
    <mergeCell ref="A87:C87"/>
    <mergeCell ref="D87:T87"/>
    <mergeCell ref="U87:Y87"/>
    <mergeCell ref="Z87:AD87"/>
    <mergeCell ref="AE87:AH87"/>
    <mergeCell ref="AI87:AM87"/>
    <mergeCell ref="AN87:AR87"/>
    <mergeCell ref="AS87:AW87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BU88:BY88"/>
    <mergeCell ref="A96:BL96"/>
    <mergeCell ref="A97:BH97"/>
    <mergeCell ref="A98:C99"/>
    <mergeCell ref="D98:T99"/>
    <mergeCell ref="U98:AN98"/>
    <mergeCell ref="AO98:BH98"/>
    <mergeCell ref="U99:Y99"/>
    <mergeCell ref="Z99:AD99"/>
    <mergeCell ref="AN88:AR88"/>
    <mergeCell ref="AS88:AW88"/>
    <mergeCell ref="AX88:BA88"/>
    <mergeCell ref="BB88:BF88"/>
    <mergeCell ref="BG88:BK88"/>
    <mergeCell ref="BL88:BP88"/>
    <mergeCell ref="A88:C88"/>
    <mergeCell ref="D88:T88"/>
    <mergeCell ref="U88:Y88"/>
    <mergeCell ref="Z88:AD88"/>
    <mergeCell ref="AE88:AH88"/>
    <mergeCell ref="AI88:AM88"/>
    <mergeCell ref="U101:Y101"/>
    <mergeCell ref="Z101:AD101"/>
    <mergeCell ref="AE101:AI101"/>
    <mergeCell ref="AJ101:AN101"/>
    <mergeCell ref="A100:C100"/>
    <mergeCell ref="D100:T100"/>
    <mergeCell ref="U100:Y100"/>
    <mergeCell ref="Z100:AD100"/>
    <mergeCell ref="AE100:AI100"/>
    <mergeCell ref="AJ100:AN100"/>
    <mergeCell ref="AE99:AI99"/>
    <mergeCell ref="AJ99:AN99"/>
    <mergeCell ref="AO99:AS99"/>
    <mergeCell ref="AT99:AX99"/>
    <mergeCell ref="AY99:BC99"/>
    <mergeCell ref="BD99:BH99"/>
    <mergeCell ref="BQ88:BT88"/>
    <mergeCell ref="BJ113:BX113"/>
    <mergeCell ref="AF114:AJ114"/>
    <mergeCell ref="AK114:AO114"/>
    <mergeCell ref="AP114:AT114"/>
    <mergeCell ref="AU114:AY114"/>
    <mergeCell ref="AZ114:BD114"/>
    <mergeCell ref="BE114:BI114"/>
    <mergeCell ref="BJ114:BN114"/>
    <mergeCell ref="BO114:BS114"/>
    <mergeCell ref="BT114:BX114"/>
    <mergeCell ref="A113:C114"/>
    <mergeCell ref="D113:P114"/>
    <mergeCell ref="Q113:U114"/>
    <mergeCell ref="V113:AE114"/>
    <mergeCell ref="AF113:AT113"/>
    <mergeCell ref="AU113:BI113"/>
    <mergeCell ref="AO102:AS102"/>
    <mergeCell ref="AT102:AX102"/>
    <mergeCell ref="AY102:BC102"/>
    <mergeCell ref="BD102:BH102"/>
    <mergeCell ref="A111:BL111"/>
    <mergeCell ref="A112:BL112"/>
    <mergeCell ref="AJ103:AN103"/>
    <mergeCell ref="AO103:AS103"/>
    <mergeCell ref="AT103:AX103"/>
    <mergeCell ref="AY103:BC103"/>
    <mergeCell ref="A102:C102"/>
    <mergeCell ref="D102:T102"/>
    <mergeCell ref="U102:Y102"/>
    <mergeCell ref="Z102:AD102"/>
    <mergeCell ref="AE102:AI102"/>
    <mergeCell ref="AJ102:AN102"/>
    <mergeCell ref="BE116:BI116"/>
    <mergeCell ref="BJ116:BN116"/>
    <mergeCell ref="BO116:BS116"/>
    <mergeCell ref="BT116:BX116"/>
    <mergeCell ref="A117:C117"/>
    <mergeCell ref="D117:P117"/>
    <mergeCell ref="Q117:U117"/>
    <mergeCell ref="V117:AE117"/>
    <mergeCell ref="AF117:AJ117"/>
    <mergeCell ref="AK117:AO117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A115:C115"/>
    <mergeCell ref="D115:P115"/>
    <mergeCell ref="Q115:U115"/>
    <mergeCell ref="V115:AE115"/>
    <mergeCell ref="AF115:AJ115"/>
    <mergeCell ref="AK115:AO115"/>
    <mergeCell ref="AP150:AT150"/>
    <mergeCell ref="AU150:AY150"/>
    <mergeCell ref="AZ150:BD150"/>
    <mergeCell ref="BE150:BI150"/>
    <mergeCell ref="A151:C151"/>
    <mergeCell ref="D151:P151"/>
    <mergeCell ref="Q151:U151"/>
    <mergeCell ref="V151:AE151"/>
    <mergeCell ref="AF151:AJ151"/>
    <mergeCell ref="AK151:AO151"/>
    <mergeCell ref="BT117:BX117"/>
    <mergeCell ref="A148:BL148"/>
    <mergeCell ref="A149:C150"/>
    <mergeCell ref="D149:P150"/>
    <mergeCell ref="Q149:U150"/>
    <mergeCell ref="V149:AE150"/>
    <mergeCell ref="AF149:AT149"/>
    <mergeCell ref="AU149:BI149"/>
    <mergeCell ref="AF150:AJ150"/>
    <mergeCell ref="AK150:AO150"/>
    <mergeCell ref="AP117:AT117"/>
    <mergeCell ref="AU117:AY117"/>
    <mergeCell ref="AZ117:BD117"/>
    <mergeCell ref="BE117:BI117"/>
    <mergeCell ref="BJ117:BN117"/>
    <mergeCell ref="BO117:BS117"/>
    <mergeCell ref="AP152:AT152"/>
    <mergeCell ref="AU152:AY152"/>
    <mergeCell ref="AZ152:BD152"/>
    <mergeCell ref="BE152:BI152"/>
    <mergeCell ref="A153:C153"/>
    <mergeCell ref="D153:P153"/>
    <mergeCell ref="Q153:U153"/>
    <mergeCell ref="V153:AE153"/>
    <mergeCell ref="AF153:AJ153"/>
    <mergeCell ref="AK153:AO153"/>
    <mergeCell ref="AP151:AT151"/>
    <mergeCell ref="AU151:AY151"/>
    <mergeCell ref="AZ151:BD151"/>
    <mergeCell ref="BE151:BI151"/>
    <mergeCell ref="A152:C152"/>
    <mergeCell ref="D152:P152"/>
    <mergeCell ref="Q152:U152"/>
    <mergeCell ref="V152:AE152"/>
    <mergeCell ref="AF152:AJ152"/>
    <mergeCell ref="AK152:AO152"/>
    <mergeCell ref="AO187:AS187"/>
    <mergeCell ref="AT187:AX187"/>
    <mergeCell ref="AY187:BC187"/>
    <mergeCell ref="BD187:BH187"/>
    <mergeCell ref="BI187:BM187"/>
    <mergeCell ref="BN187:BR187"/>
    <mergeCell ref="A186:T187"/>
    <mergeCell ref="U186:AD186"/>
    <mergeCell ref="AE186:AN186"/>
    <mergeCell ref="AO186:AX186"/>
    <mergeCell ref="AY186:BH186"/>
    <mergeCell ref="BI186:BR186"/>
    <mergeCell ref="U187:Y187"/>
    <mergeCell ref="Z187:AD187"/>
    <mergeCell ref="AE187:AI187"/>
    <mergeCell ref="AJ187:AN187"/>
    <mergeCell ref="AP153:AT153"/>
    <mergeCell ref="AU153:AY153"/>
    <mergeCell ref="AZ153:BD153"/>
    <mergeCell ref="BE153:BI153"/>
    <mergeCell ref="A184:BL184"/>
    <mergeCell ref="A185:BR185"/>
    <mergeCell ref="BE154:BI154"/>
    <mergeCell ref="A155:C155"/>
    <mergeCell ref="D155:P155"/>
    <mergeCell ref="Q155:U155"/>
    <mergeCell ref="AO189:AS189"/>
    <mergeCell ref="AT189:AX189"/>
    <mergeCell ref="AY189:BC189"/>
    <mergeCell ref="BD189:BH189"/>
    <mergeCell ref="BI189:BM189"/>
    <mergeCell ref="BN189:BR189"/>
    <mergeCell ref="AT188:AX188"/>
    <mergeCell ref="AY188:BC188"/>
    <mergeCell ref="BD188:BH188"/>
    <mergeCell ref="BI188:BM188"/>
    <mergeCell ref="BN188:BR188"/>
    <mergeCell ref="A189:T189"/>
    <mergeCell ref="U189:Y189"/>
    <mergeCell ref="Z189:AD189"/>
    <mergeCell ref="AE189:AI189"/>
    <mergeCell ref="AJ189:AN189"/>
    <mergeCell ref="A188:T188"/>
    <mergeCell ref="U188:Y188"/>
    <mergeCell ref="Z188:AD188"/>
    <mergeCell ref="AE188:AI188"/>
    <mergeCell ref="AJ188:AN188"/>
    <mergeCell ref="AO188:AS188"/>
    <mergeCell ref="A195:C197"/>
    <mergeCell ref="D195:V197"/>
    <mergeCell ref="W195:AH195"/>
    <mergeCell ref="AI195:AT195"/>
    <mergeCell ref="AU195:AZ195"/>
    <mergeCell ref="BA195:BF195"/>
    <mergeCell ref="AT190:AX190"/>
    <mergeCell ref="AY190:BC190"/>
    <mergeCell ref="BD190:BH190"/>
    <mergeCell ref="BI190:BM190"/>
    <mergeCell ref="BN190:BR190"/>
    <mergeCell ref="A194:BL194"/>
    <mergeCell ref="BI191:BM191"/>
    <mergeCell ref="BN191:BR191"/>
    <mergeCell ref="A190:T190"/>
    <mergeCell ref="U190:Y190"/>
    <mergeCell ref="Z190:AD190"/>
    <mergeCell ref="AE190:AI190"/>
    <mergeCell ref="AJ190:AN190"/>
    <mergeCell ref="AO190:AS190"/>
    <mergeCell ref="BJ196:BL197"/>
    <mergeCell ref="W197:Y197"/>
    <mergeCell ref="Z197:AB197"/>
    <mergeCell ref="AC197:AE197"/>
    <mergeCell ref="AF197:AH197"/>
    <mergeCell ref="AI197:AK197"/>
    <mergeCell ref="AL197:AN197"/>
    <mergeCell ref="AO197:AQ197"/>
    <mergeCell ref="AR197:AT197"/>
    <mergeCell ref="BG195:BL195"/>
    <mergeCell ref="W196:AB196"/>
    <mergeCell ref="AC196:AH196"/>
    <mergeCell ref="AI196:AN196"/>
    <mergeCell ref="AO196:AT196"/>
    <mergeCell ref="AU196:AW197"/>
    <mergeCell ref="AX196:AZ197"/>
    <mergeCell ref="BA196:BC197"/>
    <mergeCell ref="BD196:BF197"/>
    <mergeCell ref="BG196:BI197"/>
    <mergeCell ref="AL199:AN199"/>
    <mergeCell ref="AO199:AQ199"/>
    <mergeCell ref="AR199:AT199"/>
    <mergeCell ref="AU199:AW199"/>
    <mergeCell ref="AX199:AZ199"/>
    <mergeCell ref="BA198:BC198"/>
    <mergeCell ref="BD198:BF198"/>
    <mergeCell ref="BG198:BI198"/>
    <mergeCell ref="BJ198:BL198"/>
    <mergeCell ref="A199:C199"/>
    <mergeCell ref="D199:V199"/>
    <mergeCell ref="W199:Y199"/>
    <mergeCell ref="Z199:AB199"/>
    <mergeCell ref="AC199:AE199"/>
    <mergeCell ref="AF199:AH199"/>
    <mergeCell ref="AI198:AK198"/>
    <mergeCell ref="AL198:AN198"/>
    <mergeCell ref="AO198:AQ198"/>
    <mergeCell ref="AR198:AT198"/>
    <mergeCell ref="AU198:AW198"/>
    <mergeCell ref="AX198:AZ198"/>
    <mergeCell ref="A198:C198"/>
    <mergeCell ref="D198:V198"/>
    <mergeCell ref="W198:Y198"/>
    <mergeCell ref="Z198:AB198"/>
    <mergeCell ref="AC198:AE198"/>
    <mergeCell ref="AF198:AH198"/>
    <mergeCell ref="AP208:AT208"/>
    <mergeCell ref="AU208:AY208"/>
    <mergeCell ref="AZ208:BD208"/>
    <mergeCell ref="BE208:BI208"/>
    <mergeCell ref="BJ208:BN208"/>
    <mergeCell ref="BO208:BS208"/>
    <mergeCell ref="A206:BS206"/>
    <mergeCell ref="A207:F208"/>
    <mergeCell ref="G207:S208"/>
    <mergeCell ref="T207:Z208"/>
    <mergeCell ref="AA207:AO207"/>
    <mergeCell ref="AP207:BD207"/>
    <mergeCell ref="BE207:BS207"/>
    <mergeCell ref="AA208:AE208"/>
    <mergeCell ref="AF208:AJ208"/>
    <mergeCell ref="AK208:AO208"/>
    <mergeCell ref="BA200:BC200"/>
    <mergeCell ref="BD200:BF200"/>
    <mergeCell ref="BG200:BI200"/>
    <mergeCell ref="BJ200:BL200"/>
    <mergeCell ref="A204:BL204"/>
    <mergeCell ref="A205:BS205"/>
    <mergeCell ref="AL201:AN201"/>
    <mergeCell ref="AO201:AQ201"/>
    <mergeCell ref="AR201:AT201"/>
    <mergeCell ref="AU201:AW201"/>
    <mergeCell ref="AI200:AK200"/>
    <mergeCell ref="AL200:AN200"/>
    <mergeCell ref="AO200:AQ200"/>
    <mergeCell ref="AR200:AT200"/>
    <mergeCell ref="AU200:AW200"/>
    <mergeCell ref="AX200:AZ200"/>
    <mergeCell ref="AP210:AT210"/>
    <mergeCell ref="AU210:AY210"/>
    <mergeCell ref="AZ210:BD210"/>
    <mergeCell ref="BE210:BI210"/>
    <mergeCell ref="BJ210:BN210"/>
    <mergeCell ref="BO210:BS210"/>
    <mergeCell ref="A210:F210"/>
    <mergeCell ref="G210:S210"/>
    <mergeCell ref="T210:Z210"/>
    <mergeCell ref="AA210:AE210"/>
    <mergeCell ref="AF210:AJ210"/>
    <mergeCell ref="AK210:AO210"/>
    <mergeCell ref="AP209:AT209"/>
    <mergeCell ref="AU209:AY209"/>
    <mergeCell ref="AZ209:BD209"/>
    <mergeCell ref="BE209:BI209"/>
    <mergeCell ref="BJ209:BN209"/>
    <mergeCell ref="BO209:BS209"/>
    <mergeCell ref="A209:F209"/>
    <mergeCell ref="G209:S209"/>
    <mergeCell ref="T209:Z209"/>
    <mergeCell ref="AA209:AE209"/>
    <mergeCell ref="AF209:AJ209"/>
    <mergeCell ref="AK209:AO209"/>
    <mergeCell ref="A215:BL215"/>
    <mergeCell ref="A216:BD216"/>
    <mergeCell ref="A217:F218"/>
    <mergeCell ref="G217:S218"/>
    <mergeCell ref="T217:Z218"/>
    <mergeCell ref="AA217:AO217"/>
    <mergeCell ref="AP217:BD217"/>
    <mergeCell ref="AA218:AE218"/>
    <mergeCell ref="AF218:AJ218"/>
    <mergeCell ref="AK218:AO218"/>
    <mergeCell ref="AP211:AT211"/>
    <mergeCell ref="AU211:AY211"/>
    <mergeCell ref="AZ211:BD211"/>
    <mergeCell ref="BE211:BI211"/>
    <mergeCell ref="BJ211:BN211"/>
    <mergeCell ref="BO211:BS211"/>
    <mergeCell ref="A211:F211"/>
    <mergeCell ref="G211:S211"/>
    <mergeCell ref="T211:Z211"/>
    <mergeCell ref="AA211:AE211"/>
    <mergeCell ref="AF211:AJ211"/>
    <mergeCell ref="AK211:AO211"/>
    <mergeCell ref="AU219:AY219"/>
    <mergeCell ref="AZ219:BD219"/>
    <mergeCell ref="A220:F220"/>
    <mergeCell ref="G220:S220"/>
    <mergeCell ref="T220:Z220"/>
    <mergeCell ref="AA220:AE220"/>
    <mergeCell ref="AF220:AJ220"/>
    <mergeCell ref="AK220:AO220"/>
    <mergeCell ref="AP220:AT220"/>
    <mergeCell ref="AU220:AY220"/>
    <mergeCell ref="AP218:AT218"/>
    <mergeCell ref="AU218:AY218"/>
    <mergeCell ref="AZ218:BD218"/>
    <mergeCell ref="A219:F219"/>
    <mergeCell ref="G219:S219"/>
    <mergeCell ref="T219:Z219"/>
    <mergeCell ref="AA219:AE219"/>
    <mergeCell ref="AF219:AJ219"/>
    <mergeCell ref="AK219:AO219"/>
    <mergeCell ref="AP219:AT219"/>
    <mergeCell ref="A226:BL226"/>
    <mergeCell ref="A227:BM227"/>
    <mergeCell ref="A228:M229"/>
    <mergeCell ref="N228:U229"/>
    <mergeCell ref="V228:Z229"/>
    <mergeCell ref="AA228:AI228"/>
    <mergeCell ref="AJ228:AR228"/>
    <mergeCell ref="AS228:BA228"/>
    <mergeCell ref="BB228:BJ228"/>
    <mergeCell ref="BK228:BS228"/>
    <mergeCell ref="AZ220:BD220"/>
    <mergeCell ref="A221:F221"/>
    <mergeCell ref="G221:S221"/>
    <mergeCell ref="T221:Z221"/>
    <mergeCell ref="AA221:AE221"/>
    <mergeCell ref="AF221:AJ221"/>
    <mergeCell ref="AK221:AO221"/>
    <mergeCell ref="AP221:AT221"/>
    <mergeCell ref="AU221:AY221"/>
    <mergeCell ref="AZ221:BD221"/>
    <mergeCell ref="BP230:BS230"/>
    <mergeCell ref="A231:M231"/>
    <mergeCell ref="N231:U231"/>
    <mergeCell ref="V231:Z231"/>
    <mergeCell ref="AA231:AE231"/>
    <mergeCell ref="AF231:AI231"/>
    <mergeCell ref="AJ231:AN231"/>
    <mergeCell ref="AO231:AR231"/>
    <mergeCell ref="AS231:AW231"/>
    <mergeCell ref="AX231:BA231"/>
    <mergeCell ref="AO230:AR230"/>
    <mergeCell ref="AS230:AW230"/>
    <mergeCell ref="AX230:BA230"/>
    <mergeCell ref="BB230:BF230"/>
    <mergeCell ref="BG230:BJ230"/>
    <mergeCell ref="BK230:BO230"/>
    <mergeCell ref="BB229:BF229"/>
    <mergeCell ref="BG229:BJ229"/>
    <mergeCell ref="BK229:BO229"/>
    <mergeCell ref="BP229:BS229"/>
    <mergeCell ref="A230:M230"/>
    <mergeCell ref="N230:U230"/>
    <mergeCell ref="V230:Z230"/>
    <mergeCell ref="AA230:AE230"/>
    <mergeCell ref="AF230:AI230"/>
    <mergeCell ref="AJ230:AN230"/>
    <mergeCell ref="AA229:AE229"/>
    <mergeCell ref="AF229:AI229"/>
    <mergeCell ref="AJ229:AN229"/>
    <mergeCell ref="AO229:AR229"/>
    <mergeCell ref="AS229:AW229"/>
    <mergeCell ref="AX229:BA229"/>
    <mergeCell ref="BP232:BS232"/>
    <mergeCell ref="A235:BL235"/>
    <mergeCell ref="A236:BL236"/>
    <mergeCell ref="A239:BL239"/>
    <mergeCell ref="A240:BL240"/>
    <mergeCell ref="A241:BL241"/>
    <mergeCell ref="AO232:AR232"/>
    <mergeCell ref="AS232:AW232"/>
    <mergeCell ref="AX232:BA232"/>
    <mergeCell ref="BB232:BF232"/>
    <mergeCell ref="BG232:BJ232"/>
    <mergeCell ref="BK232:BO232"/>
    <mergeCell ref="BB231:BF231"/>
    <mergeCell ref="BG231:BJ231"/>
    <mergeCell ref="BK231:BO231"/>
    <mergeCell ref="BP231:BS231"/>
    <mergeCell ref="A232:M232"/>
    <mergeCell ref="N232:U232"/>
    <mergeCell ref="V232:Z232"/>
    <mergeCell ref="AA232:AE232"/>
    <mergeCell ref="AF232:AI232"/>
    <mergeCell ref="AJ232:AN232"/>
    <mergeCell ref="AK244:AP244"/>
    <mergeCell ref="AQ244:AV244"/>
    <mergeCell ref="AW244:BA244"/>
    <mergeCell ref="BB244:BF244"/>
    <mergeCell ref="BG244:BL244"/>
    <mergeCell ref="A245:F245"/>
    <mergeCell ref="G245:S245"/>
    <mergeCell ref="T245:Y245"/>
    <mergeCell ref="Z245:AD245"/>
    <mergeCell ref="AE245:AJ245"/>
    <mergeCell ref="AQ242:AV243"/>
    <mergeCell ref="AW242:BF242"/>
    <mergeCell ref="BG242:BL243"/>
    <mergeCell ref="AW243:BA243"/>
    <mergeCell ref="BB243:BF243"/>
    <mergeCell ref="A244:F244"/>
    <mergeCell ref="G244:S244"/>
    <mergeCell ref="T244:Y244"/>
    <mergeCell ref="Z244:AD244"/>
    <mergeCell ref="AE244:AJ244"/>
    <mergeCell ref="A242:F243"/>
    <mergeCell ref="G242:S243"/>
    <mergeCell ref="T242:Y243"/>
    <mergeCell ref="Z242:AD243"/>
    <mergeCell ref="AE242:AJ243"/>
    <mergeCell ref="AK242:AP243"/>
    <mergeCell ref="A249:BL249"/>
    <mergeCell ref="A250:F252"/>
    <mergeCell ref="G250:P252"/>
    <mergeCell ref="Q250:AN250"/>
    <mergeCell ref="AO250:BL250"/>
    <mergeCell ref="Q251:U252"/>
    <mergeCell ref="V251:Y252"/>
    <mergeCell ref="Z251:AI251"/>
    <mergeCell ref="AJ251:AN252"/>
    <mergeCell ref="AO251:AS252"/>
    <mergeCell ref="AK246:AP246"/>
    <mergeCell ref="AQ246:AV246"/>
    <mergeCell ref="AW246:BA246"/>
    <mergeCell ref="BB246:BF246"/>
    <mergeCell ref="BG246:BL246"/>
    <mergeCell ref="A248:BL248"/>
    <mergeCell ref="AK245:AP245"/>
    <mergeCell ref="AQ245:AV245"/>
    <mergeCell ref="AW245:BA245"/>
    <mergeCell ref="BB245:BF245"/>
    <mergeCell ref="BG245:BL245"/>
    <mergeCell ref="A246:F246"/>
    <mergeCell ref="G246:S246"/>
    <mergeCell ref="T246:Y246"/>
    <mergeCell ref="Z246:AD246"/>
    <mergeCell ref="AE246:AJ246"/>
    <mergeCell ref="AJ253:AN253"/>
    <mergeCell ref="AO253:AS253"/>
    <mergeCell ref="AT253:AW253"/>
    <mergeCell ref="AX253:BB253"/>
    <mergeCell ref="BC253:BG253"/>
    <mergeCell ref="BH253:BL253"/>
    <mergeCell ref="A253:F253"/>
    <mergeCell ref="G253:P253"/>
    <mergeCell ref="Q253:U253"/>
    <mergeCell ref="V253:Y253"/>
    <mergeCell ref="Z253:AD253"/>
    <mergeCell ref="AE253:AI253"/>
    <mergeCell ref="AT251:AW252"/>
    <mergeCell ref="AX251:BG251"/>
    <mergeCell ref="BH251:BL252"/>
    <mergeCell ref="Z252:AD252"/>
    <mergeCell ref="AE252:AI252"/>
    <mergeCell ref="AX252:BB252"/>
    <mergeCell ref="BC252:BG252"/>
    <mergeCell ref="AJ255:AN255"/>
    <mergeCell ref="AO255:AS255"/>
    <mergeCell ref="AT255:AW255"/>
    <mergeCell ref="AX255:BB255"/>
    <mergeCell ref="BC255:BG255"/>
    <mergeCell ref="BH255:BL255"/>
    <mergeCell ref="A255:F255"/>
    <mergeCell ref="G255:P255"/>
    <mergeCell ref="Q255:U255"/>
    <mergeCell ref="V255:Y255"/>
    <mergeCell ref="Z255:AD255"/>
    <mergeCell ref="AE255:AI255"/>
    <mergeCell ref="AJ254:AN254"/>
    <mergeCell ref="AO254:AS254"/>
    <mergeCell ref="AT254:AW254"/>
    <mergeCell ref="AX254:BB254"/>
    <mergeCell ref="BC254:BG254"/>
    <mergeCell ref="BH254:BL254"/>
    <mergeCell ref="A254:F254"/>
    <mergeCell ref="G254:P254"/>
    <mergeCell ref="Q254:U254"/>
    <mergeCell ref="V254:Y254"/>
    <mergeCell ref="Z254:AD254"/>
    <mergeCell ref="AE254:AI254"/>
    <mergeCell ref="BE259:BL260"/>
    <mergeCell ref="A261:F261"/>
    <mergeCell ref="G261:S261"/>
    <mergeCell ref="T261:Y261"/>
    <mergeCell ref="Z261:AD261"/>
    <mergeCell ref="AE261:AJ261"/>
    <mergeCell ref="AK261:AP261"/>
    <mergeCell ref="AQ261:AV261"/>
    <mergeCell ref="AW261:BD261"/>
    <mergeCell ref="BE261:BL261"/>
    <mergeCell ref="A257:BL257"/>
    <mergeCell ref="A258:BL258"/>
    <mergeCell ref="A259:F260"/>
    <mergeCell ref="G259:S260"/>
    <mergeCell ref="T259:Y260"/>
    <mergeCell ref="Z259:AD260"/>
    <mergeCell ref="AE259:AJ260"/>
    <mergeCell ref="AK259:AP260"/>
    <mergeCell ref="AQ259:AV260"/>
    <mergeCell ref="AW259:BD260"/>
    <mergeCell ref="A269:BL269"/>
    <mergeCell ref="A270:BL270"/>
    <mergeCell ref="AQ262:AV262"/>
    <mergeCell ref="AW262:BD262"/>
    <mergeCell ref="BE262:BL262"/>
    <mergeCell ref="A263:F263"/>
    <mergeCell ref="G263:S263"/>
    <mergeCell ref="T263:Y263"/>
    <mergeCell ref="Z263:AD263"/>
    <mergeCell ref="AE263:AJ263"/>
    <mergeCell ref="AK263:AP263"/>
    <mergeCell ref="AQ263:AV263"/>
    <mergeCell ref="A262:F262"/>
    <mergeCell ref="G262:S262"/>
    <mergeCell ref="T262:Y262"/>
    <mergeCell ref="Z262:AD262"/>
    <mergeCell ref="AE262:AJ262"/>
    <mergeCell ref="AK262:AP262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78:AA278"/>
    <mergeCell ref="AH278:AP278"/>
    <mergeCell ref="AU278:BF278"/>
    <mergeCell ref="AH279:AP279"/>
    <mergeCell ref="AU279:BF279"/>
    <mergeCell ref="A31:D31"/>
    <mergeCell ref="E31:T31"/>
    <mergeCell ref="U31:Y31"/>
    <mergeCell ref="Z31:AD31"/>
    <mergeCell ref="AE31:AH31"/>
    <mergeCell ref="A271:BL271"/>
    <mergeCell ref="A275:AA275"/>
    <mergeCell ref="AH275:AP275"/>
    <mergeCell ref="AU275:BF275"/>
    <mergeCell ref="AH276:AP276"/>
    <mergeCell ref="AU276:BF276"/>
    <mergeCell ref="AW263:BD263"/>
    <mergeCell ref="BE263:BL263"/>
    <mergeCell ref="A265:BL265"/>
    <mergeCell ref="A266:BL266"/>
    <mergeCell ref="BL52:BP52"/>
    <mergeCell ref="BQ52:BT52"/>
    <mergeCell ref="BU52:BY52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BG70:BK70"/>
    <mergeCell ref="AC70:AG70"/>
    <mergeCell ref="AH70:AL70"/>
    <mergeCell ref="AM70:AQ70"/>
    <mergeCell ref="AR70:AV70"/>
    <mergeCell ref="AW70:BA70"/>
    <mergeCell ref="BB70:BF70"/>
    <mergeCell ref="A69:D69"/>
    <mergeCell ref="E69:W69"/>
    <mergeCell ref="X69:AB69"/>
    <mergeCell ref="AC69:AG69"/>
    <mergeCell ref="AH69:AL69"/>
    <mergeCell ref="AM69:AQ69"/>
    <mergeCell ref="AR69:AV69"/>
    <mergeCell ref="AW69:BA69"/>
    <mergeCell ref="BB69:BF69"/>
    <mergeCell ref="BB52:BF52"/>
    <mergeCell ref="BG52:BK52"/>
    <mergeCell ref="AR68:AV68"/>
    <mergeCell ref="AW68:BA68"/>
    <mergeCell ref="BB68:BF68"/>
    <mergeCell ref="BG68:BK68"/>
    <mergeCell ref="AH65:AL65"/>
    <mergeCell ref="AM65:AQ65"/>
    <mergeCell ref="AR65:AV65"/>
    <mergeCell ref="AW65:BA65"/>
    <mergeCell ref="BB65:BF65"/>
    <mergeCell ref="BG65:BK65"/>
    <mergeCell ref="AX59:BA59"/>
    <mergeCell ref="BB59:BF59"/>
    <mergeCell ref="BG59:BK59"/>
    <mergeCell ref="BG57:BK57"/>
    <mergeCell ref="BB89:BF89"/>
    <mergeCell ref="BG89:BK89"/>
    <mergeCell ref="BL89:BP89"/>
    <mergeCell ref="BQ89:BT89"/>
    <mergeCell ref="BU89:BY89"/>
    <mergeCell ref="A90:C90"/>
    <mergeCell ref="D90:T90"/>
    <mergeCell ref="U90:Y90"/>
    <mergeCell ref="Z90:AD90"/>
    <mergeCell ref="AE90:AH90"/>
    <mergeCell ref="A89:C89"/>
    <mergeCell ref="D89:T89"/>
    <mergeCell ref="U89:Y89"/>
    <mergeCell ref="Z89:AD89"/>
    <mergeCell ref="AE89:AH89"/>
    <mergeCell ref="AI89:AM89"/>
    <mergeCell ref="AN89:AR89"/>
    <mergeCell ref="AS89:AW89"/>
    <mergeCell ref="AX89:BA89"/>
    <mergeCell ref="BU91:BY91"/>
    <mergeCell ref="A92:C92"/>
    <mergeCell ref="D92:T92"/>
    <mergeCell ref="U92:Y92"/>
    <mergeCell ref="Z92:AD92"/>
    <mergeCell ref="AE92:AH92"/>
    <mergeCell ref="AI92:AM92"/>
    <mergeCell ref="AN92:AR92"/>
    <mergeCell ref="AS92:AW92"/>
    <mergeCell ref="AX92:BA92"/>
    <mergeCell ref="AS91:AW91"/>
    <mergeCell ref="AX91:BA91"/>
    <mergeCell ref="BB91:BF91"/>
    <mergeCell ref="BG91:BK91"/>
    <mergeCell ref="BL91:BP91"/>
    <mergeCell ref="BQ91:BT91"/>
    <mergeCell ref="BL90:BP90"/>
    <mergeCell ref="BQ90:BT90"/>
    <mergeCell ref="BU90:BY90"/>
    <mergeCell ref="A91:C91"/>
    <mergeCell ref="D91:T91"/>
    <mergeCell ref="U91:Y91"/>
    <mergeCell ref="Z91:AD91"/>
    <mergeCell ref="AE91:AH91"/>
    <mergeCell ref="AI91:AM91"/>
    <mergeCell ref="AN91:AR91"/>
    <mergeCell ref="AI90:AM90"/>
    <mergeCell ref="AN90:AR90"/>
    <mergeCell ref="AS90:AW90"/>
    <mergeCell ref="AX90:BA90"/>
    <mergeCell ref="BB90:BF90"/>
    <mergeCell ref="BG90:BK90"/>
    <mergeCell ref="BL93:BP93"/>
    <mergeCell ref="BQ93:BT93"/>
    <mergeCell ref="BU93:BY93"/>
    <mergeCell ref="A94:C94"/>
    <mergeCell ref="D94:T94"/>
    <mergeCell ref="U94:Y94"/>
    <mergeCell ref="Z94:AD94"/>
    <mergeCell ref="AE94:AH94"/>
    <mergeCell ref="AI94:AM94"/>
    <mergeCell ref="AN94:AR94"/>
    <mergeCell ref="AI93:AM93"/>
    <mergeCell ref="AN93:AR93"/>
    <mergeCell ref="AS93:AW93"/>
    <mergeCell ref="AX93:BA93"/>
    <mergeCell ref="BB93:BF93"/>
    <mergeCell ref="BG93:BK93"/>
    <mergeCell ref="BB92:BF92"/>
    <mergeCell ref="BG92:BK92"/>
    <mergeCell ref="BL92:BP92"/>
    <mergeCell ref="BQ92:BT92"/>
    <mergeCell ref="BU92:BY92"/>
    <mergeCell ref="A93:C93"/>
    <mergeCell ref="D93:T93"/>
    <mergeCell ref="U93:Y93"/>
    <mergeCell ref="Z93:AD93"/>
    <mergeCell ref="AE93:AH93"/>
    <mergeCell ref="BD103:BH103"/>
    <mergeCell ref="A104:C104"/>
    <mergeCell ref="D104:T104"/>
    <mergeCell ref="U104:Y104"/>
    <mergeCell ref="Z104:AD104"/>
    <mergeCell ref="AE104:AI104"/>
    <mergeCell ref="AJ104:AN104"/>
    <mergeCell ref="AO104:AS104"/>
    <mergeCell ref="AT104:AX104"/>
    <mergeCell ref="AY104:BC104"/>
    <mergeCell ref="A103:C103"/>
    <mergeCell ref="D103:T103"/>
    <mergeCell ref="U103:Y103"/>
    <mergeCell ref="Z103:AD103"/>
    <mergeCell ref="AE103:AI103"/>
    <mergeCell ref="BU94:BY94"/>
    <mergeCell ref="AS94:AW94"/>
    <mergeCell ref="AX94:BA94"/>
    <mergeCell ref="BB94:BF94"/>
    <mergeCell ref="BG94:BK94"/>
    <mergeCell ref="BL94:BP94"/>
    <mergeCell ref="BQ94:BT94"/>
    <mergeCell ref="AO101:AS101"/>
    <mergeCell ref="AT101:AX101"/>
    <mergeCell ref="AY101:BC101"/>
    <mergeCell ref="BD101:BH101"/>
    <mergeCell ref="AO100:AS100"/>
    <mergeCell ref="AT100:AX100"/>
    <mergeCell ref="AY100:BC100"/>
    <mergeCell ref="BD100:BH100"/>
    <mergeCell ref="A101:C101"/>
    <mergeCell ref="D101:T101"/>
    <mergeCell ref="BD105:BH105"/>
    <mergeCell ref="A106:C106"/>
    <mergeCell ref="D106:T106"/>
    <mergeCell ref="U106:Y106"/>
    <mergeCell ref="Z106:AD106"/>
    <mergeCell ref="AE106:AI106"/>
    <mergeCell ref="AJ106:AN106"/>
    <mergeCell ref="AO106:AS106"/>
    <mergeCell ref="AT106:AX106"/>
    <mergeCell ref="AY106:BC106"/>
    <mergeCell ref="BD104:BH104"/>
    <mergeCell ref="A105:C105"/>
    <mergeCell ref="D105:T105"/>
    <mergeCell ref="U105:Y105"/>
    <mergeCell ref="Z105:AD105"/>
    <mergeCell ref="AE105:AI105"/>
    <mergeCell ref="AJ105:AN105"/>
    <mergeCell ref="AO105:AS105"/>
    <mergeCell ref="AT105:AX105"/>
    <mergeCell ref="AY105:BC105"/>
    <mergeCell ref="BD108:BH108"/>
    <mergeCell ref="BD107:BH107"/>
    <mergeCell ref="A108:C108"/>
    <mergeCell ref="D108:T108"/>
    <mergeCell ref="U108:Y108"/>
    <mergeCell ref="Z108:AD108"/>
    <mergeCell ref="AE108:AI108"/>
    <mergeCell ref="AJ108:AN108"/>
    <mergeCell ref="AO108:AS108"/>
    <mergeCell ref="AT108:AX108"/>
    <mergeCell ref="AY108:BC108"/>
    <mergeCell ref="BD106:BH106"/>
    <mergeCell ref="A107:C107"/>
    <mergeCell ref="D107:T107"/>
    <mergeCell ref="U107:Y107"/>
    <mergeCell ref="Z107:AD107"/>
    <mergeCell ref="AE107:AI107"/>
    <mergeCell ref="AJ107:AN107"/>
    <mergeCell ref="AO107:AS107"/>
    <mergeCell ref="AT107:AX107"/>
    <mergeCell ref="AY107:BC107"/>
    <mergeCell ref="BE118:BI118"/>
    <mergeCell ref="BJ118:BN118"/>
    <mergeCell ref="BO118:BS118"/>
    <mergeCell ref="BT118:BX118"/>
    <mergeCell ref="A119:C119"/>
    <mergeCell ref="D119:P119"/>
    <mergeCell ref="Q119:U119"/>
    <mergeCell ref="V119:AE119"/>
    <mergeCell ref="AF119:AJ119"/>
    <mergeCell ref="AK119:AO119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BE120:BI120"/>
    <mergeCell ref="BJ120:BN120"/>
    <mergeCell ref="BO120:BS120"/>
    <mergeCell ref="BT120:BX120"/>
    <mergeCell ref="A121:C121"/>
    <mergeCell ref="D121:P121"/>
    <mergeCell ref="Q121:U121"/>
    <mergeCell ref="V121:AE121"/>
    <mergeCell ref="AF121:AJ121"/>
    <mergeCell ref="AK121:AO121"/>
    <mergeCell ref="BT119:BX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AP119:AT119"/>
    <mergeCell ref="AU119:AY119"/>
    <mergeCell ref="AZ119:BD119"/>
    <mergeCell ref="BE119:BI119"/>
    <mergeCell ref="BJ119:BN119"/>
    <mergeCell ref="BO119:BS119"/>
    <mergeCell ref="BE122:BI122"/>
    <mergeCell ref="BJ122:BN122"/>
    <mergeCell ref="BO122:BS122"/>
    <mergeCell ref="BT122:BX122"/>
    <mergeCell ref="A123:C123"/>
    <mergeCell ref="D123:P123"/>
    <mergeCell ref="Q123:U123"/>
    <mergeCell ref="V123:AE123"/>
    <mergeCell ref="AF123:AJ123"/>
    <mergeCell ref="AK123:AO123"/>
    <mergeCell ref="BT121:BX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1:AT121"/>
    <mergeCell ref="AU121:AY121"/>
    <mergeCell ref="AZ121:BD121"/>
    <mergeCell ref="BE121:BI121"/>
    <mergeCell ref="BJ121:BN121"/>
    <mergeCell ref="BO121:BS121"/>
    <mergeCell ref="BE124:BI124"/>
    <mergeCell ref="BJ124:BN124"/>
    <mergeCell ref="BO124:BS124"/>
    <mergeCell ref="BT124:BX124"/>
    <mergeCell ref="A125:C125"/>
    <mergeCell ref="D125:P125"/>
    <mergeCell ref="Q125:U125"/>
    <mergeCell ref="V125:AE125"/>
    <mergeCell ref="AF125:AJ125"/>
    <mergeCell ref="AK125:AO125"/>
    <mergeCell ref="BT123:BX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AP123:AT123"/>
    <mergeCell ref="AU123:AY123"/>
    <mergeCell ref="AZ123:BD123"/>
    <mergeCell ref="BE123:BI123"/>
    <mergeCell ref="BJ123:BN123"/>
    <mergeCell ref="BO123:BS123"/>
    <mergeCell ref="BE126:BI126"/>
    <mergeCell ref="BJ126:BN126"/>
    <mergeCell ref="BO126:BS126"/>
    <mergeCell ref="BT126:BX126"/>
    <mergeCell ref="A127:C127"/>
    <mergeCell ref="D127:P127"/>
    <mergeCell ref="Q127:U127"/>
    <mergeCell ref="V127:AE127"/>
    <mergeCell ref="AF127:AJ127"/>
    <mergeCell ref="AK127:AO127"/>
    <mergeCell ref="BT125:BX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P125:AT125"/>
    <mergeCell ref="AU125:AY125"/>
    <mergeCell ref="AZ125:BD125"/>
    <mergeCell ref="BE125:BI125"/>
    <mergeCell ref="BJ125:BN125"/>
    <mergeCell ref="BO125:BS125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BE130:BI130"/>
    <mergeCell ref="BJ130:BN130"/>
    <mergeCell ref="BO130:BS130"/>
    <mergeCell ref="BT130:BX130"/>
    <mergeCell ref="A131:C131"/>
    <mergeCell ref="D131:P131"/>
    <mergeCell ref="Q131:U131"/>
    <mergeCell ref="V131:AE131"/>
    <mergeCell ref="AF131:AJ131"/>
    <mergeCell ref="AK131:AO131"/>
    <mergeCell ref="BT129:BX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AP129:AT129"/>
    <mergeCell ref="AU129:AY129"/>
    <mergeCell ref="AZ129:BD129"/>
    <mergeCell ref="BE129:BI129"/>
    <mergeCell ref="BJ129:BN129"/>
    <mergeCell ref="BO129:BS129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6:BI146"/>
    <mergeCell ref="BJ146:BN146"/>
    <mergeCell ref="BO146:BS146"/>
    <mergeCell ref="BT146:BX146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55:BI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V155:AE155"/>
    <mergeCell ref="AF155:AJ155"/>
    <mergeCell ref="AK155:AO155"/>
    <mergeCell ref="AP155:AT155"/>
    <mergeCell ref="AU155:AY155"/>
    <mergeCell ref="AZ155:BD155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BE157:BI157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BE156:BI156"/>
    <mergeCell ref="A157:C157"/>
    <mergeCell ref="D157:P157"/>
    <mergeCell ref="Q157:U157"/>
    <mergeCell ref="V157:AE157"/>
    <mergeCell ref="AF157:AJ157"/>
    <mergeCell ref="AK157:AO157"/>
    <mergeCell ref="AP157:AT157"/>
    <mergeCell ref="AU157:AY157"/>
    <mergeCell ref="AZ157:BD157"/>
    <mergeCell ref="BE159:BI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BE158:BI158"/>
    <mergeCell ref="A159:C159"/>
    <mergeCell ref="D159:P159"/>
    <mergeCell ref="Q159:U159"/>
    <mergeCell ref="V159:AE159"/>
    <mergeCell ref="AF159:AJ159"/>
    <mergeCell ref="AK159:AO159"/>
    <mergeCell ref="AP159:AT159"/>
    <mergeCell ref="AU159:AY159"/>
    <mergeCell ref="AZ159:BD159"/>
    <mergeCell ref="BE161:BI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BE160:BI160"/>
    <mergeCell ref="A161:C161"/>
    <mergeCell ref="D161:P161"/>
    <mergeCell ref="Q161:U161"/>
    <mergeCell ref="V161:AE161"/>
    <mergeCell ref="AF161:AJ161"/>
    <mergeCell ref="AK161:AO161"/>
    <mergeCell ref="AP161:AT161"/>
    <mergeCell ref="AU161:AY161"/>
    <mergeCell ref="AZ161:BD161"/>
    <mergeCell ref="BE163:BI163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BE162:BI162"/>
    <mergeCell ref="A163:C163"/>
    <mergeCell ref="D163:P163"/>
    <mergeCell ref="Q163:U163"/>
    <mergeCell ref="V163:AE163"/>
    <mergeCell ref="AF163:AJ163"/>
    <mergeCell ref="AK163:AO163"/>
    <mergeCell ref="AP163:AT163"/>
    <mergeCell ref="AU163:AY163"/>
    <mergeCell ref="AZ163:BD163"/>
    <mergeCell ref="BE165:BI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BE164:BI164"/>
    <mergeCell ref="A165:C165"/>
    <mergeCell ref="D165:P165"/>
    <mergeCell ref="Q165:U165"/>
    <mergeCell ref="V165:AE165"/>
    <mergeCell ref="AF165:AJ165"/>
    <mergeCell ref="AK165:AO165"/>
    <mergeCell ref="AP165:AT165"/>
    <mergeCell ref="AU165:AY165"/>
    <mergeCell ref="AZ165:BD165"/>
    <mergeCell ref="BE167:BI167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BE166:BI166"/>
    <mergeCell ref="A167:C167"/>
    <mergeCell ref="D167:P167"/>
    <mergeCell ref="Q167:U167"/>
    <mergeCell ref="V167:AE167"/>
    <mergeCell ref="AF167:AJ167"/>
    <mergeCell ref="AK167:AO167"/>
    <mergeCell ref="AP167:AT167"/>
    <mergeCell ref="AU167:AY167"/>
    <mergeCell ref="AZ167:BD167"/>
    <mergeCell ref="BE169:BI169"/>
    <mergeCell ref="A170:C170"/>
    <mergeCell ref="D170:P170"/>
    <mergeCell ref="Q170:U170"/>
    <mergeCell ref="V170:AE170"/>
    <mergeCell ref="AF170:AJ170"/>
    <mergeCell ref="AK170:AO170"/>
    <mergeCell ref="AP170:AT170"/>
    <mergeCell ref="AU170:AY170"/>
    <mergeCell ref="AZ170:BD170"/>
    <mergeCell ref="BE168:BI168"/>
    <mergeCell ref="A169:C169"/>
    <mergeCell ref="D169:P169"/>
    <mergeCell ref="Q169:U169"/>
    <mergeCell ref="V169:AE169"/>
    <mergeCell ref="AF169:AJ169"/>
    <mergeCell ref="AK169:AO169"/>
    <mergeCell ref="AP169:AT169"/>
    <mergeCell ref="AU169:AY169"/>
    <mergeCell ref="AZ169:BD169"/>
    <mergeCell ref="BE171:BI171"/>
    <mergeCell ref="A172:C172"/>
    <mergeCell ref="D172:P172"/>
    <mergeCell ref="Q172:U172"/>
    <mergeCell ref="V172:AE172"/>
    <mergeCell ref="AF172:AJ172"/>
    <mergeCell ref="AK172:AO172"/>
    <mergeCell ref="AP172:AT172"/>
    <mergeCell ref="AU172:AY172"/>
    <mergeCell ref="AZ172:BD172"/>
    <mergeCell ref="BE170:BI170"/>
    <mergeCell ref="A171:C171"/>
    <mergeCell ref="D171:P171"/>
    <mergeCell ref="Q171:U171"/>
    <mergeCell ref="V171:AE171"/>
    <mergeCell ref="AF171:AJ171"/>
    <mergeCell ref="AK171:AO171"/>
    <mergeCell ref="AP171:AT171"/>
    <mergeCell ref="AU171:AY171"/>
    <mergeCell ref="AZ171:BD171"/>
    <mergeCell ref="BE173:BI173"/>
    <mergeCell ref="A174:C174"/>
    <mergeCell ref="D174:P174"/>
    <mergeCell ref="Q174:U174"/>
    <mergeCell ref="V174:AE174"/>
    <mergeCell ref="AF174:AJ174"/>
    <mergeCell ref="AK174:AO174"/>
    <mergeCell ref="AP174:AT174"/>
    <mergeCell ref="AU174:AY174"/>
    <mergeCell ref="AZ174:BD174"/>
    <mergeCell ref="BE172:BI172"/>
    <mergeCell ref="A173:C173"/>
    <mergeCell ref="D173:P173"/>
    <mergeCell ref="Q173:U173"/>
    <mergeCell ref="V173:AE173"/>
    <mergeCell ref="AF173:AJ173"/>
    <mergeCell ref="AK173:AO173"/>
    <mergeCell ref="AP173:AT173"/>
    <mergeCell ref="AU173:AY173"/>
    <mergeCell ref="AZ173:BD173"/>
    <mergeCell ref="BE175:BI175"/>
    <mergeCell ref="A176:C176"/>
    <mergeCell ref="D176:P176"/>
    <mergeCell ref="Q176:U176"/>
    <mergeCell ref="V176:AE176"/>
    <mergeCell ref="AF176:AJ176"/>
    <mergeCell ref="AK176:AO176"/>
    <mergeCell ref="AP176:AT176"/>
    <mergeCell ref="AU176:AY176"/>
    <mergeCell ref="AZ176:BD176"/>
    <mergeCell ref="BE174:BI174"/>
    <mergeCell ref="A175:C175"/>
    <mergeCell ref="D175:P175"/>
    <mergeCell ref="Q175:U175"/>
    <mergeCell ref="V175:AE175"/>
    <mergeCell ref="AF175:AJ175"/>
    <mergeCell ref="AK175:AO175"/>
    <mergeCell ref="AP175:AT175"/>
    <mergeCell ref="AU175:AY175"/>
    <mergeCell ref="AZ175:BD175"/>
    <mergeCell ref="BE177:BI177"/>
    <mergeCell ref="A178:C178"/>
    <mergeCell ref="D178:P178"/>
    <mergeCell ref="Q178:U178"/>
    <mergeCell ref="V178:AE178"/>
    <mergeCell ref="AF178:AJ178"/>
    <mergeCell ref="AK178:AO178"/>
    <mergeCell ref="AP178:AT178"/>
    <mergeCell ref="AU178:AY178"/>
    <mergeCell ref="AZ178:BD178"/>
    <mergeCell ref="BE176:BI176"/>
    <mergeCell ref="A177:C177"/>
    <mergeCell ref="D177:P177"/>
    <mergeCell ref="Q177:U177"/>
    <mergeCell ref="V177:AE177"/>
    <mergeCell ref="AF177:AJ177"/>
    <mergeCell ref="AK177:AO177"/>
    <mergeCell ref="AP177:AT177"/>
    <mergeCell ref="AU177:AY177"/>
    <mergeCell ref="AZ177:BD177"/>
    <mergeCell ref="BE179:BI179"/>
    <mergeCell ref="A180:C180"/>
    <mergeCell ref="D180:P180"/>
    <mergeCell ref="Q180:U180"/>
    <mergeCell ref="V180:AE180"/>
    <mergeCell ref="AF180:AJ180"/>
    <mergeCell ref="AK180:AO180"/>
    <mergeCell ref="AP180:AT180"/>
    <mergeCell ref="AU180:AY180"/>
    <mergeCell ref="AZ180:BD180"/>
    <mergeCell ref="BE178:BI178"/>
    <mergeCell ref="A179:C179"/>
    <mergeCell ref="D179:P179"/>
    <mergeCell ref="Q179:U179"/>
    <mergeCell ref="V179:AE179"/>
    <mergeCell ref="AF179:AJ179"/>
    <mergeCell ref="AK179:AO179"/>
    <mergeCell ref="AP179:AT179"/>
    <mergeCell ref="AU179:AY179"/>
    <mergeCell ref="AZ179:BD179"/>
    <mergeCell ref="BE182:BI182"/>
    <mergeCell ref="BE181:BI181"/>
    <mergeCell ref="A182:C182"/>
    <mergeCell ref="D182:P182"/>
    <mergeCell ref="Q182:U182"/>
    <mergeCell ref="V182:AE182"/>
    <mergeCell ref="AF182:AJ182"/>
    <mergeCell ref="AK182:AO182"/>
    <mergeCell ref="AP182:AT182"/>
    <mergeCell ref="AU182:AY182"/>
    <mergeCell ref="AZ182:BD182"/>
    <mergeCell ref="BE180:BI180"/>
    <mergeCell ref="A181:C181"/>
    <mergeCell ref="D181:P181"/>
    <mergeCell ref="Q181:U181"/>
    <mergeCell ref="V181:AE181"/>
    <mergeCell ref="AF181:AJ181"/>
    <mergeCell ref="AK181:AO181"/>
    <mergeCell ref="AP181:AT181"/>
    <mergeCell ref="AU181:AY181"/>
    <mergeCell ref="AZ181:BD181"/>
    <mergeCell ref="AX201:AZ201"/>
    <mergeCell ref="BA201:BC201"/>
    <mergeCell ref="BD201:BF201"/>
    <mergeCell ref="BG201:BI201"/>
    <mergeCell ref="BJ201:BL201"/>
    <mergeCell ref="A201:C201"/>
    <mergeCell ref="D201:V201"/>
    <mergeCell ref="W201:Y201"/>
    <mergeCell ref="Z201:AB201"/>
    <mergeCell ref="AC201:AE201"/>
    <mergeCell ref="AF201:AH201"/>
    <mergeCell ref="AI201:AK201"/>
    <mergeCell ref="A191:T191"/>
    <mergeCell ref="U191:Y191"/>
    <mergeCell ref="Z191:AD191"/>
    <mergeCell ref="AE191:AI191"/>
    <mergeCell ref="AJ191:AN191"/>
    <mergeCell ref="AO191:AS191"/>
    <mergeCell ref="AT191:AX191"/>
    <mergeCell ref="AY191:BC191"/>
    <mergeCell ref="BD191:BH191"/>
    <mergeCell ref="BA199:BC199"/>
    <mergeCell ref="BD199:BF199"/>
    <mergeCell ref="BG199:BI199"/>
    <mergeCell ref="BJ199:BL199"/>
    <mergeCell ref="A200:C200"/>
    <mergeCell ref="D200:V200"/>
    <mergeCell ref="W200:Y200"/>
    <mergeCell ref="Z200:AB200"/>
    <mergeCell ref="AC200:AE200"/>
    <mergeCell ref="AF200:AH200"/>
    <mergeCell ref="AI199:AK199"/>
    <mergeCell ref="BE213:BI213"/>
    <mergeCell ref="BJ213:BN213"/>
    <mergeCell ref="BO213:BS213"/>
    <mergeCell ref="BO212:BS212"/>
    <mergeCell ref="A213:F213"/>
    <mergeCell ref="G213:S213"/>
    <mergeCell ref="T213:Z213"/>
    <mergeCell ref="AA213:AE213"/>
    <mergeCell ref="AF213:AJ213"/>
    <mergeCell ref="AK213:AO213"/>
    <mergeCell ref="AP213:AT213"/>
    <mergeCell ref="AU213:AY213"/>
    <mergeCell ref="AZ213:BD213"/>
    <mergeCell ref="AK212:AO212"/>
    <mergeCell ref="AP212:AT212"/>
    <mergeCell ref="AU212:AY212"/>
    <mergeCell ref="AZ212:BD212"/>
    <mergeCell ref="BE212:BI212"/>
    <mergeCell ref="BJ212:BN212"/>
    <mergeCell ref="A212:F212"/>
    <mergeCell ref="G212:S212"/>
    <mergeCell ref="T212:Z212"/>
    <mergeCell ref="AA212:AE212"/>
    <mergeCell ref="AF212:AJ212"/>
    <mergeCell ref="AP223:AT223"/>
    <mergeCell ref="AU223:AY223"/>
    <mergeCell ref="AZ223:BD223"/>
    <mergeCell ref="AK222:AO222"/>
    <mergeCell ref="AP222:AT222"/>
    <mergeCell ref="AU222:AY222"/>
    <mergeCell ref="AZ222:BD222"/>
    <mergeCell ref="A223:F223"/>
    <mergeCell ref="G223:S223"/>
    <mergeCell ref="T223:Z223"/>
    <mergeCell ref="AA223:AE223"/>
    <mergeCell ref="AF223:AJ223"/>
    <mergeCell ref="AK223:AO223"/>
    <mergeCell ref="A222:F222"/>
    <mergeCell ref="G222:S222"/>
    <mergeCell ref="T222:Z222"/>
    <mergeCell ref="AA222:AE222"/>
    <mergeCell ref="AF222:AJ222"/>
  </mergeCells>
  <conditionalFormatting sqref="A88 A200 A102">
    <cfRule type="cellIs" dxfId="132" priority="137" stopIfTrue="1" operator="equal">
      <formula>A87</formula>
    </cfRule>
  </conditionalFormatting>
  <conditionalFormatting sqref="A117:C117 A153:C153">
    <cfRule type="cellIs" dxfId="131" priority="138" stopIfTrue="1" operator="equal">
      <formula>A116</formula>
    </cfRule>
    <cfRule type="cellIs" dxfId="130" priority="139" stopIfTrue="1" operator="equal">
      <formula>0</formula>
    </cfRule>
  </conditionalFormatting>
  <conditionalFormatting sqref="A89">
    <cfRule type="cellIs" dxfId="129" priority="136" stopIfTrue="1" operator="equal">
      <formula>A88</formula>
    </cfRule>
  </conditionalFormatting>
  <conditionalFormatting sqref="A90">
    <cfRule type="cellIs" dxfId="128" priority="135" stopIfTrue="1" operator="equal">
      <formula>A89</formula>
    </cfRule>
  </conditionalFormatting>
  <conditionalFormatting sqref="A91">
    <cfRule type="cellIs" dxfId="127" priority="134" stopIfTrue="1" operator="equal">
      <formula>A90</formula>
    </cfRule>
  </conditionalFormatting>
  <conditionalFormatting sqref="A92">
    <cfRule type="cellIs" dxfId="126" priority="133" stopIfTrue="1" operator="equal">
      <formula>A91</formula>
    </cfRule>
  </conditionalFormatting>
  <conditionalFormatting sqref="A93">
    <cfRule type="cellIs" dxfId="125" priority="132" stopIfTrue="1" operator="equal">
      <formula>A92</formula>
    </cfRule>
  </conditionalFormatting>
  <conditionalFormatting sqref="A94">
    <cfRule type="cellIs" dxfId="124" priority="131" stopIfTrue="1" operator="equal">
      <formula>A93</formula>
    </cfRule>
  </conditionalFormatting>
  <conditionalFormatting sqref="A109">
    <cfRule type="cellIs" dxfId="123" priority="141" stopIfTrue="1" operator="equal">
      <formula>A102</formula>
    </cfRule>
  </conditionalFormatting>
  <conditionalFormatting sqref="A103">
    <cfRule type="cellIs" dxfId="122" priority="129" stopIfTrue="1" operator="equal">
      <formula>A102</formula>
    </cfRule>
  </conditionalFormatting>
  <conditionalFormatting sqref="A104">
    <cfRule type="cellIs" dxfId="121" priority="128" stopIfTrue="1" operator="equal">
      <formula>A103</formula>
    </cfRule>
  </conditionalFormatting>
  <conditionalFormatting sqref="A105">
    <cfRule type="cellIs" dxfId="120" priority="127" stopIfTrue="1" operator="equal">
      <formula>A104</formula>
    </cfRule>
  </conditionalFormatting>
  <conditionalFormatting sqref="A106">
    <cfRule type="cellIs" dxfId="119" priority="126" stopIfTrue="1" operator="equal">
      <formula>A105</formula>
    </cfRule>
  </conditionalFormatting>
  <conditionalFormatting sqref="A107">
    <cfRule type="cellIs" dxfId="118" priority="125" stopIfTrue="1" operator="equal">
      <formula>A106</formula>
    </cfRule>
  </conditionalFormatting>
  <conditionalFormatting sqref="A108">
    <cfRule type="cellIs" dxfId="117" priority="124" stopIfTrue="1" operator="equal">
      <formula>A107</formula>
    </cfRule>
  </conditionalFormatting>
  <conditionalFormatting sqref="A201">
    <cfRule type="cellIs" dxfId="116" priority="2" stopIfTrue="1" operator="equal">
      <formula>A200</formula>
    </cfRule>
  </conditionalFormatting>
  <conditionalFormatting sqref="A118:C118">
    <cfRule type="cellIs" dxfId="115" priority="121" stopIfTrue="1" operator="equal">
      <formula>A117</formula>
    </cfRule>
    <cfRule type="cellIs" dxfId="114" priority="122" stopIfTrue="1" operator="equal">
      <formula>0</formula>
    </cfRule>
  </conditionalFormatting>
  <conditionalFormatting sqref="A119:C119">
    <cfRule type="cellIs" dxfId="113" priority="119" stopIfTrue="1" operator="equal">
      <formula>A118</formula>
    </cfRule>
    <cfRule type="cellIs" dxfId="112" priority="120" stopIfTrue="1" operator="equal">
      <formula>0</formula>
    </cfRule>
  </conditionalFormatting>
  <conditionalFormatting sqref="A120:C120">
    <cfRule type="cellIs" dxfId="111" priority="117" stopIfTrue="1" operator="equal">
      <formula>A119</formula>
    </cfRule>
    <cfRule type="cellIs" dxfId="110" priority="118" stopIfTrue="1" operator="equal">
      <formula>0</formula>
    </cfRule>
  </conditionalFormatting>
  <conditionalFormatting sqref="A121:C121">
    <cfRule type="cellIs" dxfId="109" priority="115" stopIfTrue="1" operator="equal">
      <formula>A120</formula>
    </cfRule>
    <cfRule type="cellIs" dxfId="108" priority="116" stopIfTrue="1" operator="equal">
      <formula>0</formula>
    </cfRule>
  </conditionalFormatting>
  <conditionalFormatting sqref="A122:C122">
    <cfRule type="cellIs" dxfId="107" priority="113" stopIfTrue="1" operator="equal">
      <formula>A121</formula>
    </cfRule>
    <cfRule type="cellIs" dxfId="106" priority="114" stopIfTrue="1" operator="equal">
      <formula>0</formula>
    </cfRule>
  </conditionalFormatting>
  <conditionalFormatting sqref="A123:C123">
    <cfRule type="cellIs" dxfId="105" priority="111" stopIfTrue="1" operator="equal">
      <formula>A122</formula>
    </cfRule>
    <cfRule type="cellIs" dxfId="104" priority="112" stopIfTrue="1" operator="equal">
      <formula>0</formula>
    </cfRule>
  </conditionalFormatting>
  <conditionalFormatting sqref="A124:C124">
    <cfRule type="cellIs" dxfId="103" priority="109" stopIfTrue="1" operator="equal">
      <formula>A123</formula>
    </cfRule>
    <cfRule type="cellIs" dxfId="102" priority="110" stopIfTrue="1" operator="equal">
      <formula>0</formula>
    </cfRule>
  </conditionalFormatting>
  <conditionalFormatting sqref="A125:C125">
    <cfRule type="cellIs" dxfId="101" priority="107" stopIfTrue="1" operator="equal">
      <formula>A124</formula>
    </cfRule>
    <cfRule type="cellIs" dxfId="100" priority="108" stopIfTrue="1" operator="equal">
      <formula>0</formula>
    </cfRule>
  </conditionalFormatting>
  <conditionalFormatting sqref="A126:C126">
    <cfRule type="cellIs" dxfId="99" priority="105" stopIfTrue="1" operator="equal">
      <formula>A125</formula>
    </cfRule>
    <cfRule type="cellIs" dxfId="98" priority="106" stopIfTrue="1" operator="equal">
      <formula>0</formula>
    </cfRule>
  </conditionalFormatting>
  <conditionalFormatting sqref="A127:C127">
    <cfRule type="cellIs" dxfId="97" priority="103" stopIfTrue="1" operator="equal">
      <formula>A126</formula>
    </cfRule>
    <cfRule type="cellIs" dxfId="96" priority="104" stopIfTrue="1" operator="equal">
      <formula>0</formula>
    </cfRule>
  </conditionalFormatting>
  <conditionalFormatting sqref="A128:C128">
    <cfRule type="cellIs" dxfId="95" priority="101" stopIfTrue="1" operator="equal">
      <formula>A127</formula>
    </cfRule>
    <cfRule type="cellIs" dxfId="94" priority="102" stopIfTrue="1" operator="equal">
      <formula>0</formula>
    </cfRule>
  </conditionalFormatting>
  <conditionalFormatting sqref="A129:C129">
    <cfRule type="cellIs" dxfId="93" priority="99" stopIfTrue="1" operator="equal">
      <formula>A128</formula>
    </cfRule>
    <cfRule type="cellIs" dxfId="92" priority="100" stopIfTrue="1" operator="equal">
      <formula>0</formula>
    </cfRule>
  </conditionalFormatting>
  <conditionalFormatting sqref="A130:C130">
    <cfRule type="cellIs" dxfId="91" priority="97" stopIfTrue="1" operator="equal">
      <formula>A129</formula>
    </cfRule>
    <cfRule type="cellIs" dxfId="90" priority="98" stopIfTrue="1" operator="equal">
      <formula>0</formula>
    </cfRule>
  </conditionalFormatting>
  <conditionalFormatting sqref="A131:C131">
    <cfRule type="cellIs" dxfId="89" priority="95" stopIfTrue="1" operator="equal">
      <formula>A130</formula>
    </cfRule>
    <cfRule type="cellIs" dxfId="88" priority="96" stopIfTrue="1" operator="equal">
      <formula>0</formula>
    </cfRule>
  </conditionalFormatting>
  <conditionalFormatting sqref="A132:C132">
    <cfRule type="cellIs" dxfId="87" priority="93" stopIfTrue="1" operator="equal">
      <formula>A131</formula>
    </cfRule>
    <cfRule type="cellIs" dxfId="86" priority="94" stopIfTrue="1" operator="equal">
      <formula>0</formula>
    </cfRule>
  </conditionalFormatting>
  <conditionalFormatting sqref="A133:C133">
    <cfRule type="cellIs" dxfId="85" priority="91" stopIfTrue="1" operator="equal">
      <formula>A132</formula>
    </cfRule>
    <cfRule type="cellIs" dxfId="84" priority="92" stopIfTrue="1" operator="equal">
      <formula>0</formula>
    </cfRule>
  </conditionalFormatting>
  <conditionalFormatting sqref="A134:C134">
    <cfRule type="cellIs" dxfId="83" priority="89" stopIfTrue="1" operator="equal">
      <formula>A133</formula>
    </cfRule>
    <cfRule type="cellIs" dxfId="82" priority="90" stopIfTrue="1" operator="equal">
      <formula>0</formula>
    </cfRule>
  </conditionalFormatting>
  <conditionalFormatting sqref="A135:C135">
    <cfRule type="cellIs" dxfId="81" priority="87" stopIfTrue="1" operator="equal">
      <formula>A134</formula>
    </cfRule>
    <cfRule type="cellIs" dxfId="80" priority="88" stopIfTrue="1" operator="equal">
      <formula>0</formula>
    </cfRule>
  </conditionalFormatting>
  <conditionalFormatting sqref="A136:C136">
    <cfRule type="cellIs" dxfId="79" priority="85" stopIfTrue="1" operator="equal">
      <formula>A135</formula>
    </cfRule>
    <cfRule type="cellIs" dxfId="78" priority="86" stopIfTrue="1" operator="equal">
      <formula>0</formula>
    </cfRule>
  </conditionalFormatting>
  <conditionalFormatting sqref="A137:C137">
    <cfRule type="cellIs" dxfId="77" priority="83" stopIfTrue="1" operator="equal">
      <formula>A136</formula>
    </cfRule>
    <cfRule type="cellIs" dxfId="76" priority="84" stopIfTrue="1" operator="equal">
      <formula>0</formula>
    </cfRule>
  </conditionalFormatting>
  <conditionalFormatting sqref="A138:C138">
    <cfRule type="cellIs" dxfId="75" priority="81" stopIfTrue="1" operator="equal">
      <formula>A137</formula>
    </cfRule>
    <cfRule type="cellIs" dxfId="74" priority="82" stopIfTrue="1" operator="equal">
      <formula>0</formula>
    </cfRule>
  </conditionalFormatting>
  <conditionalFormatting sqref="A139:C139">
    <cfRule type="cellIs" dxfId="73" priority="79" stopIfTrue="1" operator="equal">
      <formula>A138</formula>
    </cfRule>
    <cfRule type="cellIs" dxfId="72" priority="80" stopIfTrue="1" operator="equal">
      <formula>0</formula>
    </cfRule>
  </conditionalFormatting>
  <conditionalFormatting sqref="A140:C140">
    <cfRule type="cellIs" dxfId="71" priority="77" stopIfTrue="1" operator="equal">
      <formula>A139</formula>
    </cfRule>
    <cfRule type="cellIs" dxfId="70" priority="78" stopIfTrue="1" operator="equal">
      <formula>0</formula>
    </cfRule>
  </conditionalFormatting>
  <conditionalFormatting sqref="A141:C141">
    <cfRule type="cellIs" dxfId="69" priority="75" stopIfTrue="1" operator="equal">
      <formula>A140</formula>
    </cfRule>
    <cfRule type="cellIs" dxfId="68" priority="76" stopIfTrue="1" operator="equal">
      <formula>0</formula>
    </cfRule>
  </conditionalFormatting>
  <conditionalFormatting sqref="A142:C142">
    <cfRule type="cellIs" dxfId="67" priority="73" stopIfTrue="1" operator="equal">
      <formula>A141</formula>
    </cfRule>
    <cfRule type="cellIs" dxfId="66" priority="74" stopIfTrue="1" operator="equal">
      <formula>0</formula>
    </cfRule>
  </conditionalFormatting>
  <conditionalFormatting sqref="A143:C143">
    <cfRule type="cellIs" dxfId="65" priority="71" stopIfTrue="1" operator="equal">
      <formula>A142</formula>
    </cfRule>
    <cfRule type="cellIs" dxfId="64" priority="72" stopIfTrue="1" operator="equal">
      <formula>0</formula>
    </cfRule>
  </conditionalFormatting>
  <conditionalFormatting sqref="A144:C144">
    <cfRule type="cellIs" dxfId="63" priority="69" stopIfTrue="1" operator="equal">
      <formula>A143</formula>
    </cfRule>
    <cfRule type="cellIs" dxfId="62" priority="70" stopIfTrue="1" operator="equal">
      <formula>0</formula>
    </cfRule>
  </conditionalFormatting>
  <conditionalFormatting sqref="A145:C145">
    <cfRule type="cellIs" dxfId="61" priority="67" stopIfTrue="1" operator="equal">
      <formula>A144</formula>
    </cfRule>
    <cfRule type="cellIs" dxfId="60" priority="68" stopIfTrue="1" operator="equal">
      <formula>0</formula>
    </cfRule>
  </conditionalFormatting>
  <conditionalFormatting sqref="A146:C146">
    <cfRule type="cellIs" dxfId="59" priority="65" stopIfTrue="1" operator="equal">
      <formula>A145</formula>
    </cfRule>
    <cfRule type="cellIs" dxfId="58" priority="66" stopIfTrue="1" operator="equal">
      <formula>0</formula>
    </cfRule>
  </conditionalFormatting>
  <conditionalFormatting sqref="A154:C154">
    <cfRule type="cellIs" dxfId="57" priority="61" stopIfTrue="1" operator="equal">
      <formula>A153</formula>
    </cfRule>
    <cfRule type="cellIs" dxfId="56" priority="62" stopIfTrue="1" operator="equal">
      <formula>0</formula>
    </cfRule>
  </conditionalFormatting>
  <conditionalFormatting sqref="A155:C155">
    <cfRule type="cellIs" dxfId="55" priority="59" stopIfTrue="1" operator="equal">
      <formula>A154</formula>
    </cfRule>
    <cfRule type="cellIs" dxfId="54" priority="60" stopIfTrue="1" operator="equal">
      <formula>0</formula>
    </cfRule>
  </conditionalFormatting>
  <conditionalFormatting sqref="A156:C156">
    <cfRule type="cellIs" dxfId="53" priority="57" stopIfTrue="1" operator="equal">
      <formula>A155</formula>
    </cfRule>
    <cfRule type="cellIs" dxfId="52" priority="58" stopIfTrue="1" operator="equal">
      <formula>0</formula>
    </cfRule>
  </conditionalFormatting>
  <conditionalFormatting sqref="A157:C157">
    <cfRule type="cellIs" dxfId="51" priority="55" stopIfTrue="1" operator="equal">
      <formula>A156</formula>
    </cfRule>
    <cfRule type="cellIs" dxfId="50" priority="56" stopIfTrue="1" operator="equal">
      <formula>0</formula>
    </cfRule>
  </conditionalFormatting>
  <conditionalFormatting sqref="A158:C158">
    <cfRule type="cellIs" dxfId="49" priority="53" stopIfTrue="1" operator="equal">
      <formula>A157</formula>
    </cfRule>
    <cfRule type="cellIs" dxfId="48" priority="54" stopIfTrue="1" operator="equal">
      <formula>0</formula>
    </cfRule>
  </conditionalFormatting>
  <conditionalFormatting sqref="A159:C159">
    <cfRule type="cellIs" dxfId="47" priority="51" stopIfTrue="1" operator="equal">
      <formula>A158</formula>
    </cfRule>
    <cfRule type="cellIs" dxfId="46" priority="52" stopIfTrue="1" operator="equal">
      <formula>0</formula>
    </cfRule>
  </conditionalFormatting>
  <conditionalFormatting sqref="A160:C160">
    <cfRule type="cellIs" dxfId="45" priority="49" stopIfTrue="1" operator="equal">
      <formula>A159</formula>
    </cfRule>
    <cfRule type="cellIs" dxfId="44" priority="50" stopIfTrue="1" operator="equal">
      <formula>0</formula>
    </cfRule>
  </conditionalFormatting>
  <conditionalFormatting sqref="A161:C161">
    <cfRule type="cellIs" dxfId="43" priority="47" stopIfTrue="1" operator="equal">
      <formula>A160</formula>
    </cfRule>
    <cfRule type="cellIs" dxfId="42" priority="48" stopIfTrue="1" operator="equal">
      <formula>0</formula>
    </cfRule>
  </conditionalFormatting>
  <conditionalFormatting sqref="A162:C162">
    <cfRule type="cellIs" dxfId="41" priority="45" stopIfTrue="1" operator="equal">
      <formula>A161</formula>
    </cfRule>
    <cfRule type="cellIs" dxfId="40" priority="46" stopIfTrue="1" operator="equal">
      <formula>0</formula>
    </cfRule>
  </conditionalFormatting>
  <conditionalFormatting sqref="A163:C163">
    <cfRule type="cellIs" dxfId="39" priority="43" stopIfTrue="1" operator="equal">
      <formula>A162</formula>
    </cfRule>
    <cfRule type="cellIs" dxfId="38" priority="44" stopIfTrue="1" operator="equal">
      <formula>0</formula>
    </cfRule>
  </conditionalFormatting>
  <conditionalFormatting sqref="A164:C164">
    <cfRule type="cellIs" dxfId="37" priority="41" stopIfTrue="1" operator="equal">
      <formula>A163</formula>
    </cfRule>
    <cfRule type="cellIs" dxfId="36" priority="42" stopIfTrue="1" operator="equal">
      <formula>0</formula>
    </cfRule>
  </conditionalFormatting>
  <conditionalFormatting sqref="A165:C165">
    <cfRule type="cellIs" dxfId="35" priority="39" stopIfTrue="1" operator="equal">
      <formula>A164</formula>
    </cfRule>
    <cfRule type="cellIs" dxfId="34" priority="40" stopIfTrue="1" operator="equal">
      <formula>0</formula>
    </cfRule>
  </conditionalFormatting>
  <conditionalFormatting sqref="A166:C166">
    <cfRule type="cellIs" dxfId="33" priority="37" stopIfTrue="1" operator="equal">
      <formula>A165</formula>
    </cfRule>
    <cfRule type="cellIs" dxfId="32" priority="38" stopIfTrue="1" operator="equal">
      <formula>0</formula>
    </cfRule>
  </conditionalFormatting>
  <conditionalFormatting sqref="A167:C167">
    <cfRule type="cellIs" dxfId="31" priority="35" stopIfTrue="1" operator="equal">
      <formula>A166</formula>
    </cfRule>
    <cfRule type="cellIs" dxfId="30" priority="36" stopIfTrue="1" operator="equal">
      <formula>0</formula>
    </cfRule>
  </conditionalFormatting>
  <conditionalFormatting sqref="A168:C168">
    <cfRule type="cellIs" dxfId="29" priority="33" stopIfTrue="1" operator="equal">
      <formula>A167</formula>
    </cfRule>
    <cfRule type="cellIs" dxfId="28" priority="34" stopIfTrue="1" operator="equal">
      <formula>0</formula>
    </cfRule>
  </conditionalFormatting>
  <conditionalFormatting sqref="A169:C169">
    <cfRule type="cellIs" dxfId="27" priority="31" stopIfTrue="1" operator="equal">
      <formula>A168</formula>
    </cfRule>
    <cfRule type="cellIs" dxfId="26" priority="32" stopIfTrue="1" operator="equal">
      <formula>0</formula>
    </cfRule>
  </conditionalFormatting>
  <conditionalFormatting sqref="A170:C170">
    <cfRule type="cellIs" dxfId="25" priority="29" stopIfTrue="1" operator="equal">
      <formula>A169</formula>
    </cfRule>
    <cfRule type="cellIs" dxfId="24" priority="30" stopIfTrue="1" operator="equal">
      <formula>0</formula>
    </cfRule>
  </conditionalFormatting>
  <conditionalFormatting sqref="A171:C171">
    <cfRule type="cellIs" dxfId="23" priority="27" stopIfTrue="1" operator="equal">
      <formula>A170</formula>
    </cfRule>
    <cfRule type="cellIs" dxfId="22" priority="28" stopIfTrue="1" operator="equal">
      <formula>0</formula>
    </cfRule>
  </conditionalFormatting>
  <conditionalFormatting sqref="A172:C172">
    <cfRule type="cellIs" dxfId="21" priority="25" stopIfTrue="1" operator="equal">
      <formula>A171</formula>
    </cfRule>
    <cfRule type="cellIs" dxfId="20" priority="26" stopIfTrue="1" operator="equal">
      <formula>0</formula>
    </cfRule>
  </conditionalFormatting>
  <conditionalFormatting sqref="A173:C173">
    <cfRule type="cellIs" dxfId="19" priority="23" stopIfTrue="1" operator="equal">
      <formula>A172</formula>
    </cfRule>
    <cfRule type="cellIs" dxfId="18" priority="24" stopIfTrue="1" operator="equal">
      <formula>0</formula>
    </cfRule>
  </conditionalFormatting>
  <conditionalFormatting sqref="A174:C174">
    <cfRule type="cellIs" dxfId="17" priority="21" stopIfTrue="1" operator="equal">
      <formula>A173</formula>
    </cfRule>
    <cfRule type="cellIs" dxfId="16" priority="22" stopIfTrue="1" operator="equal">
      <formula>0</formula>
    </cfRule>
  </conditionalFormatting>
  <conditionalFormatting sqref="A175:C175">
    <cfRule type="cellIs" dxfId="15" priority="19" stopIfTrue="1" operator="equal">
      <formula>A174</formula>
    </cfRule>
    <cfRule type="cellIs" dxfId="14" priority="20" stopIfTrue="1" operator="equal">
      <formula>0</formula>
    </cfRule>
  </conditionalFormatting>
  <conditionalFormatting sqref="A176:C176">
    <cfRule type="cellIs" dxfId="13" priority="17" stopIfTrue="1" operator="equal">
      <formula>A175</formula>
    </cfRule>
    <cfRule type="cellIs" dxfId="12" priority="18" stopIfTrue="1" operator="equal">
      <formula>0</formula>
    </cfRule>
  </conditionalFormatting>
  <conditionalFormatting sqref="A177:C177">
    <cfRule type="cellIs" dxfId="11" priority="15" stopIfTrue="1" operator="equal">
      <formula>A176</formula>
    </cfRule>
    <cfRule type="cellIs" dxfId="10" priority="16" stopIfTrue="1" operator="equal">
      <formula>0</formula>
    </cfRule>
  </conditionalFormatting>
  <conditionalFormatting sqref="A178:C178">
    <cfRule type="cellIs" dxfId="9" priority="13" stopIfTrue="1" operator="equal">
      <formula>A177</formula>
    </cfRule>
    <cfRule type="cellIs" dxfId="8" priority="14" stopIfTrue="1" operator="equal">
      <formula>0</formula>
    </cfRule>
  </conditionalFormatting>
  <conditionalFormatting sqref="A179:C179">
    <cfRule type="cellIs" dxfId="7" priority="11" stopIfTrue="1" operator="equal">
      <formula>A178</formula>
    </cfRule>
    <cfRule type="cellIs" dxfId="6" priority="12" stopIfTrue="1" operator="equal">
      <formula>0</formula>
    </cfRule>
  </conditionalFormatting>
  <conditionalFormatting sqref="A180:C180">
    <cfRule type="cellIs" dxfId="5" priority="9" stopIfTrue="1" operator="equal">
      <formula>A179</formula>
    </cfRule>
    <cfRule type="cellIs" dxfId="4" priority="10" stopIfTrue="1" operator="equal">
      <formula>0</formula>
    </cfRule>
  </conditionalFormatting>
  <conditionalFormatting sqref="A181:C181">
    <cfRule type="cellIs" dxfId="3" priority="7" stopIfTrue="1" operator="equal">
      <formula>A180</formula>
    </cfRule>
    <cfRule type="cellIs" dxfId="2" priority="8" stopIfTrue="1" operator="equal">
      <formula>0</formula>
    </cfRule>
  </conditionalFormatting>
  <conditionalFormatting sqref="A182:C182">
    <cfRule type="cellIs" dxfId="1" priority="5" stopIfTrue="1" operator="equal">
      <formula>A181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Додаток2 КПК1216017</vt:lpstr>
      <vt:lpstr>'Додаток2 КПК1216017'!Область_друку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2023-12-07T08:43:02Z</cp:lastPrinted>
  <dcterms:created xsi:type="dcterms:W3CDTF">2016-07-02T12:27:50Z</dcterms:created>
  <dcterms:modified xsi:type="dcterms:W3CDTF">2023-12-07T08:43:26Z</dcterms:modified>
</cp:coreProperties>
</file>